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HASTIQACUCAKNER\"/>
    </mc:Choice>
  </mc:AlternateContent>
  <bookViews>
    <workbookView xWindow="0" yWindow="0" windowWidth="20610" windowHeight="9735" firstSheet="2" activeTab="2"/>
  </bookViews>
  <sheets>
    <sheet name="Hastiqacucak (75.0)" sheetId="29" state="hidden" r:id="rId1"/>
    <sheet name="Hamematakan" sheetId="28" state="hidden" r:id="rId2"/>
    <sheet name="Hastiqacucak (nor)" sheetId="30" r:id="rId3"/>
  </sheets>
  <externalReferences>
    <externalReference r:id="rId4"/>
  </externalReferences>
  <definedNames>
    <definedName name="_xlnm.Print_Area" localSheetId="1">Hamematakan!$A$1:$K$31</definedName>
    <definedName name="_xlnm.Print_Area" localSheetId="0">'Hastiqacucak (75.0)'!$A$1:$E$40</definedName>
    <definedName name="_xlnm.Print_Area" localSheetId="2">'Hastiqacucak (nor)'!$A$1:$E$40</definedName>
  </definedNames>
  <calcPr calcId="152511"/>
</workbook>
</file>

<file path=xl/calcChain.xml><?xml version="1.0" encoding="utf-8"?>
<calcChain xmlns="http://schemas.openxmlformats.org/spreadsheetml/2006/main">
  <c r="F35" i="30" l="1"/>
  <c r="F33" i="30"/>
  <c r="F32" i="30"/>
  <c r="C32" i="30"/>
  <c r="G33" i="30" s="1"/>
  <c r="E31" i="30"/>
  <c r="E30" i="30"/>
  <c r="E27" i="30"/>
  <c r="E26" i="30"/>
  <c r="E25" i="30"/>
  <c r="E24" i="30"/>
  <c r="E23" i="30"/>
  <c r="E22" i="30"/>
  <c r="E21" i="30"/>
  <c r="E20" i="30"/>
  <c r="E19" i="30"/>
  <c r="E18" i="30"/>
  <c r="E17" i="30"/>
  <c r="E16" i="30"/>
  <c r="E15" i="30"/>
  <c r="E14" i="30"/>
  <c r="E13" i="30"/>
  <c r="E12" i="30"/>
  <c r="E32" i="30" s="1"/>
  <c r="G32" i="30" s="1"/>
  <c r="P26" i="28"/>
  <c r="M26" i="28"/>
  <c r="N26" i="28" s="1"/>
  <c r="O26" i="28" s="1"/>
  <c r="L26" i="28"/>
  <c r="F26" i="28"/>
  <c r="C26" i="28"/>
  <c r="L25" i="28"/>
  <c r="M25" i="28" s="1"/>
  <c r="N25" i="28" s="1"/>
  <c r="O25" i="28" s="1"/>
  <c r="J25" i="28"/>
  <c r="P25" i="28" s="1"/>
  <c r="I25" i="28"/>
  <c r="H25" i="28"/>
  <c r="E25" i="28"/>
  <c r="K25" i="28" s="1"/>
  <c r="M24" i="28"/>
  <c r="N24" i="28" s="1"/>
  <c r="O24" i="28" s="1"/>
  <c r="L24" i="28"/>
  <c r="J24" i="28"/>
  <c r="P24" i="28" s="1"/>
  <c r="I24" i="28"/>
  <c r="H24" i="28"/>
  <c r="K24" i="28" s="1"/>
  <c r="E24" i="28"/>
  <c r="L23" i="28"/>
  <c r="M23" i="28" s="1"/>
  <c r="N23" i="28" s="1"/>
  <c r="O23" i="28" s="1"/>
  <c r="K23" i="28"/>
  <c r="J23" i="28"/>
  <c r="P23" i="28" s="1"/>
  <c r="I23" i="28"/>
  <c r="M22" i="28"/>
  <c r="N22" i="28" s="1"/>
  <c r="O22" i="28" s="1"/>
  <c r="L22" i="28"/>
  <c r="K22" i="28"/>
  <c r="J22" i="28"/>
  <c r="P22" i="28" s="1"/>
  <c r="I22" i="28"/>
  <c r="L21" i="28"/>
  <c r="M21" i="28" s="1"/>
  <c r="N21" i="28" s="1"/>
  <c r="O21" i="28" s="1"/>
  <c r="J21" i="28"/>
  <c r="P21" i="28" s="1"/>
  <c r="I21" i="28"/>
  <c r="H21" i="28"/>
  <c r="E21" i="28"/>
  <c r="K21" i="28" s="1"/>
  <c r="M20" i="28"/>
  <c r="N20" i="28" s="1"/>
  <c r="O20" i="28" s="1"/>
  <c r="L20" i="28"/>
  <c r="J20" i="28"/>
  <c r="P20" i="28" s="1"/>
  <c r="I20" i="28"/>
  <c r="H20" i="28"/>
  <c r="K20" i="28" s="1"/>
  <c r="E20" i="28"/>
  <c r="L19" i="28"/>
  <c r="M19" i="28" s="1"/>
  <c r="N19" i="28" s="1"/>
  <c r="O19" i="28" s="1"/>
  <c r="K19" i="28"/>
  <c r="J19" i="28"/>
  <c r="P19" i="28" s="1"/>
  <c r="I19" i="28"/>
  <c r="H19" i="28"/>
  <c r="E19" i="28"/>
  <c r="L18" i="28"/>
  <c r="M18" i="28" s="1"/>
  <c r="N18" i="28" s="1"/>
  <c r="O18" i="28" s="1"/>
  <c r="J18" i="28"/>
  <c r="P18" i="28" s="1"/>
  <c r="I18" i="28"/>
  <c r="H18" i="28"/>
  <c r="E18" i="28"/>
  <c r="K18" i="28" s="1"/>
  <c r="M17" i="28"/>
  <c r="N17" i="28" s="1"/>
  <c r="O17" i="28" s="1"/>
  <c r="L17" i="28"/>
  <c r="J17" i="28"/>
  <c r="P17" i="28" s="1"/>
  <c r="I17" i="28"/>
  <c r="H17" i="28"/>
  <c r="K17" i="28" s="1"/>
  <c r="E17" i="28"/>
  <c r="L16" i="28"/>
  <c r="M16" i="28" s="1"/>
  <c r="N16" i="28" s="1"/>
  <c r="O16" i="28" s="1"/>
  <c r="K16" i="28"/>
  <c r="J16" i="28"/>
  <c r="P16" i="28" s="1"/>
  <c r="I16" i="28"/>
  <c r="H16" i="28"/>
  <c r="E16" i="28"/>
  <c r="L15" i="28"/>
  <c r="M15" i="28" s="1"/>
  <c r="N15" i="28" s="1"/>
  <c r="O15" i="28" s="1"/>
  <c r="J15" i="28"/>
  <c r="P15" i="28" s="1"/>
  <c r="I15" i="28"/>
  <c r="H15" i="28"/>
  <c r="E15" i="28"/>
  <c r="K15" i="28" s="1"/>
  <c r="M14" i="28"/>
  <c r="N14" i="28" s="1"/>
  <c r="O14" i="28" s="1"/>
  <c r="L14" i="28"/>
  <c r="J14" i="28"/>
  <c r="P14" i="28" s="1"/>
  <c r="I14" i="28"/>
  <c r="H14" i="28"/>
  <c r="K14" i="28" s="1"/>
  <c r="E14" i="28"/>
  <c r="L13" i="28"/>
  <c r="M13" i="28" s="1"/>
  <c r="N13" i="28" s="1"/>
  <c r="O13" i="28" s="1"/>
  <c r="K13" i="28"/>
  <c r="J13" i="28"/>
  <c r="P13" i="28" s="1"/>
  <c r="I13" i="28"/>
  <c r="H13" i="28"/>
  <c r="E13" i="28"/>
  <c r="L12" i="28"/>
  <c r="M12" i="28" s="1"/>
  <c r="N12" i="28" s="1"/>
  <c r="O12" i="28" s="1"/>
  <c r="J12" i="28"/>
  <c r="P12" i="28" s="1"/>
  <c r="I12" i="28"/>
  <c r="H12" i="28"/>
  <c r="E12" i="28"/>
  <c r="K12" i="28" s="1"/>
  <c r="M11" i="28"/>
  <c r="N11" i="28" s="1"/>
  <c r="O11" i="28" s="1"/>
  <c r="L11" i="28"/>
  <c r="J11" i="28"/>
  <c r="P11" i="28" s="1"/>
  <c r="I11" i="28"/>
  <c r="H11" i="28"/>
  <c r="K11" i="28" s="1"/>
  <c r="E11" i="28"/>
  <c r="L10" i="28"/>
  <c r="M10" i="28" s="1"/>
  <c r="N10" i="28" s="1"/>
  <c r="O10" i="28" s="1"/>
  <c r="K10" i="28"/>
  <c r="J10" i="28"/>
  <c r="P10" i="28" s="1"/>
  <c r="I10" i="28"/>
  <c r="H10" i="28"/>
  <c r="E10" i="28"/>
  <c r="L9" i="28"/>
  <c r="M9" i="28" s="1"/>
  <c r="N9" i="28" s="1"/>
  <c r="O9" i="28" s="1"/>
  <c r="J9" i="28"/>
  <c r="P9" i="28" s="1"/>
  <c r="I9" i="28"/>
  <c r="H9" i="28"/>
  <c r="E9" i="28"/>
  <c r="K9" i="28" s="1"/>
  <c r="M8" i="28"/>
  <c r="N8" i="28" s="1"/>
  <c r="O8" i="28" s="1"/>
  <c r="L8" i="28"/>
  <c r="J8" i="28"/>
  <c r="P8" i="28" s="1"/>
  <c r="I8" i="28"/>
  <c r="H8" i="28"/>
  <c r="K8" i="28" s="1"/>
  <c r="E8" i="28"/>
  <c r="E26" i="28" s="1"/>
  <c r="L7" i="28"/>
  <c r="M7" i="28" s="1"/>
  <c r="N7" i="28" s="1"/>
  <c r="O7" i="28" s="1"/>
  <c r="K7" i="28"/>
  <c r="J7" i="28"/>
  <c r="P7" i="28" s="1"/>
  <c r="I7" i="28"/>
  <c r="H7" i="28"/>
  <c r="E7" i="28"/>
  <c r="L6" i="28"/>
  <c r="M6" i="28" s="1"/>
  <c r="N6" i="28" s="1"/>
  <c r="O6" i="28" s="1"/>
  <c r="J6" i="28"/>
  <c r="P6" i="28" s="1"/>
  <c r="I6" i="28"/>
  <c r="I26" i="28" s="1"/>
  <c r="H6" i="28"/>
  <c r="H26" i="28" s="1"/>
  <c r="E6" i="28"/>
  <c r="K6" i="28" s="1"/>
  <c r="G35" i="30" l="1"/>
  <c r="K26" i="28"/>
  <c r="F35" i="29"/>
  <c r="G35" i="29" s="1"/>
  <c r="F33" i="29" l="1"/>
  <c r="F3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30" i="29"/>
  <c r="E31" i="29"/>
  <c r="C32" i="29" l="1"/>
  <c r="G33" i="29" s="1"/>
  <c r="E12" i="29"/>
  <c r="E32" i="29" l="1"/>
  <c r="G32" i="29" s="1"/>
</calcChain>
</file>

<file path=xl/sharedStrings.xml><?xml version="1.0" encoding="utf-8"?>
<sst xmlns="http://schemas.openxmlformats.org/spreadsheetml/2006/main" count="121" uniqueCount="50">
  <si>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</si>
  <si>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</si>
  <si>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</si>
  <si>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</si>
  <si>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</si>
  <si>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ԸՆԴԱՄԵՆԸ</t>
  </si>
  <si>
    <t xml:space="preserve">Տնօրեն </t>
  </si>
  <si>
    <t>Գլխավոր հաշվապահ</t>
  </si>
  <si>
    <t>Դաստիարակ</t>
  </si>
  <si>
    <t xml:space="preserve">Երաժշտության դաստիարակ </t>
  </si>
  <si>
    <t xml:space="preserve">Պարուսույց </t>
  </si>
  <si>
    <t>Ֆիզկուլտուրայի հրահանգիչ</t>
  </si>
  <si>
    <t>Բուժքույր</t>
  </si>
  <si>
    <t>Խոհարար</t>
  </si>
  <si>
    <t>Խոհարարի օգնական</t>
  </si>
  <si>
    <t>Դաստիարակի օգնական</t>
  </si>
  <si>
    <t>Դռնապան</t>
  </si>
  <si>
    <t>Այգեպան</t>
  </si>
  <si>
    <t>Լողի մարզիչ</t>
  </si>
  <si>
    <t>Հավաքարար</t>
  </si>
  <si>
    <t>Տնտեսվար</t>
  </si>
  <si>
    <t>ՀԱՍՏԻՔԱՑՈՒՑԱԿԸ ԵՎ ՊԱՇՏՈՆԱՅԻՆ ԴՐՈՒՅՔԱՉԱՓԵՐԸ</t>
  </si>
  <si>
    <t>Մեթոդիստ, ուսումնական գծով տնօրենի տեղակալ</t>
  </si>
  <si>
    <t>Պահակ</t>
  </si>
  <si>
    <t>Հոգեբան</t>
  </si>
  <si>
    <t>Գործող</t>
  </si>
  <si>
    <t>Առաջարկվող</t>
  </si>
  <si>
    <t>Տարբերություն</t>
  </si>
  <si>
    <t>Ընդամենը ամսական աշխատավարձը</t>
  </si>
  <si>
    <t>Ընդամենը
 ամսական աշխատավարձը</t>
  </si>
  <si>
    <t>Գործավար</t>
  </si>
  <si>
    <t>Օժանդակ բանվոր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</si>
  <si>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</si>
  <si>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</si>
  <si>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</si>
  <si>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</si>
  <si>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Կ.Տ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</si>
  <si>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</si>
  <si>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</si>
  <si>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</si>
  <si>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</si>
  <si>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</si>
  <si>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76 </t>
  </si>
  <si>
    <t xml:space="preserve"> «ԵՐԵՎԱՆԻ Հ.81 ՄՍՈՒՐ-ՄԱՆԿԱՊԱՐՏԵԶ» ՀԱՄԱՅՆՔԱՅԻՆ ՈՉ ԱՌԵՎՏՐԱՅԻՆ ԿԱԶՄԱԿԵՐՊՈՒԹՅԱՆ</t>
  </si>
  <si>
    <t>ՀԱՄԵՄԱՏԱԿԱՆ ՏԵՂԵԿԱՆՔ</t>
  </si>
  <si>
    <t>ՀԱՍՏԻՔԱՑՈՒՑԱԿԻ ԵՎ ՊԱՇՏՈՆԱՅԻՆ ԴՐՈՒՅՔԱՉԱՓԵՐԻ</t>
  </si>
  <si>
    <t xml:space="preserve">                      ԳԼԽԱՎՈՐ ՀԱՇՎԱՊԱՀ՝ </t>
  </si>
  <si>
    <t>Հավելված 313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</si>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</sst>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0"/>
      <name val="Arial"/>
      <charset val="204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name val="Arial Armenian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9" fillId="0" borderId="0"/>
    <xf numFmtId="0" fontId="9" fillId="0" borderId="0"/>
  </cellStyleXfs>
  <cellXfs count="8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2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4" fontId="6" fillId="0" borderId="0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4" fontId="3" fillId="0" borderId="0" xfId="1" applyNumberFormat="1" applyFont="1" applyBorder="1" applyAlignment="1">
      <alignment horizontal="center" vertical="center" wrapText="1"/>
    </xf>
    <xf numFmtId="3" fontId="3" fillId="0" borderId="0" xfId="1" applyNumberFormat="1" applyFont="1" applyBorder="1" applyAlignment="1">
      <alignment horizontal="center" vertical="center" wrapText="1"/>
    </xf>
    <xf numFmtId="164" fontId="10" fillId="0" borderId="0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right" vertical="center"/>
      <protection locked="0"/>
    </xf>
    <xf numFmtId="0" fontId="4" fillId="4" borderId="0" xfId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6" fillId="0" borderId="0" xfId="3" applyFont="1" applyFill="1" applyAlignment="1">
      <alignment horizontal="left" vertical="center" wrapText="1"/>
    </xf>
    <xf numFmtId="0" fontId="5" fillId="0" borderId="0" xfId="3" applyFont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Border="1" applyAlignment="1" applyProtection="1">
      <alignment horizontal="left" vertical="center"/>
      <protection locked="0" hidden="1"/>
    </xf>
    <xf numFmtId="0" fontId="6" fillId="0" borderId="2" xfId="3" applyFont="1" applyBorder="1" applyAlignment="1" applyProtection="1">
      <alignment horizontal="center" vertical="center"/>
      <protection locked="0" hidden="1"/>
    </xf>
    <xf numFmtId="0" fontId="6" fillId="0" borderId="0" xfId="3" applyFont="1" applyBorder="1" applyAlignment="1" applyProtection="1">
      <alignment horizontal="center" vertical="center"/>
      <protection locked="0" hidden="1"/>
    </xf>
    <xf numFmtId="0" fontId="5" fillId="0" borderId="0" xfId="3" applyFont="1" applyAlignment="1" applyProtection="1">
      <alignment vertical="center"/>
      <protection locked="0" hidden="1"/>
    </xf>
    <xf numFmtId="0" fontId="7" fillId="0" borderId="0" xfId="3" applyFont="1" applyAlignment="1" applyProtection="1">
      <alignment horizontal="center" vertical="center"/>
      <protection locked="0" hidden="1"/>
    </xf>
    <xf numFmtId="0" fontId="5" fillId="0" borderId="0" xfId="3" applyFont="1" applyBorder="1" applyAlignment="1" applyProtection="1">
      <alignment horizontal="left" vertical="center"/>
      <protection locked="0" hidden="1"/>
    </xf>
    <xf numFmtId="0" fontId="7" fillId="0" borderId="0" xfId="3" applyFont="1" applyBorder="1" applyAlignment="1" applyProtection="1">
      <alignment horizontal="center" vertical="center"/>
      <protection locked="0" hidden="1"/>
    </xf>
    <xf numFmtId="0" fontId="5" fillId="0" borderId="0" xfId="0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0" xfId="3" applyFont="1" applyBorder="1" applyAlignment="1" applyProtection="1">
      <alignment horizontal="right" vertical="center"/>
      <protection locked="0" hidden="1"/>
    </xf>
    <xf numFmtId="0" fontId="6" fillId="0" borderId="2" xfId="3" applyFont="1" applyBorder="1" applyAlignment="1">
      <alignment horizontal="center" vertical="center"/>
    </xf>
    <xf numFmtId="0" fontId="7" fillId="0" borderId="0" xfId="3" applyFont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vertical="center"/>
      <protection locked="0" hidden="1"/>
    </xf>
    <xf numFmtId="0" fontId="6" fillId="0" borderId="0" xfId="0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8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165" fontId="8" fillId="2" borderId="1" xfId="4" applyNumberFormat="1" applyFont="1" applyFill="1" applyBorder="1" applyAlignment="1">
      <alignment horizontal="center" vertical="center" wrapText="1"/>
    </xf>
    <xf numFmtId="3" fontId="8" fillId="2" borderId="1" xfId="4" applyNumberFormat="1" applyFont="1" applyFill="1" applyBorder="1" applyAlignment="1">
      <alignment horizontal="center" vertical="center"/>
    </xf>
    <xf numFmtId="3" fontId="8" fillId="2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vertical="center" wrapText="1"/>
    </xf>
    <xf numFmtId="4" fontId="12" fillId="0" borderId="1" xfId="4" applyNumberFormat="1" applyFont="1" applyBorder="1" applyAlignment="1">
      <alignment horizontal="center" vertical="center" wrapText="1"/>
    </xf>
    <xf numFmtId="3" fontId="12" fillId="0" borderId="1" xfId="4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  <xf numFmtId="0" fontId="13" fillId="0" borderId="0" xfId="4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right" vertical="center"/>
    </xf>
  </cellXfs>
  <cellStyles count="5">
    <cellStyle name="Normal" xfId="0" builtinId="0"/>
    <cellStyle name="Normal 2" xfId="4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e.11\Desktop\35--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stiqacucak (75.0)"/>
      <sheetName val="Hamematakan"/>
      <sheetName val="Hastiqacucak (75.0) (2)"/>
    </sheetNames>
    <sheetDataSet>
      <sheetData sheetId="0"/>
      <sheetData sheetId="1"/>
      <sheetData sheetId="2">
        <row r="23">
          <cell r="F23">
            <v>1</v>
          </cell>
        </row>
        <row r="28">
          <cell r="F28">
            <v>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zoomScaleNormal="100" workbookViewId="0">
      <selection activeCell="A36" sqref="A36:B36"/>
    </sheetView>
  </sheetViews>
  <sheetFormatPr defaultColWidth="8.85546875" defaultRowHeight="17.25" x14ac:dyDescent="0.2"/>
  <cols>
    <col min="1" max="1" width="6.7109375" style="1" customWidth="1"/>
    <col min="2" max="2" width="51.7109375" style="12" customWidth="1"/>
    <col min="3" max="3" width="14.42578125" style="12" customWidth="1"/>
    <col min="4" max="4" width="18.42578125" style="1" customWidth="1"/>
    <col min="5" max="5" width="20.42578125" style="1" customWidth="1"/>
    <col min="6" max="6" width="11.85546875" style="1" bestFit="1" customWidth="1"/>
    <col min="7" max="7" width="9" style="1" bestFit="1" customWidth="1"/>
    <col min="8" max="16384" width="8.85546875" style="1"/>
  </cols>
  <sheetData>
    <row r="1" spans="1:5" s="48" customFormat="1" ht="20.25" customHeight="1" x14ac:dyDescent="0.2">
      <c r="B1" s="49"/>
      <c r="C1" s="49"/>
      <c r="D1" s="73" t="s">
        <v>42</v>
      </c>
      <c r="E1" s="73"/>
    </row>
    <row r="2" spans="1:5" s="48" customFormat="1" ht="20.25" customHeight="1" x14ac:dyDescent="0.2">
      <c r="B2" s="49"/>
      <c r="C2" s="49"/>
      <c r="D2" s="73" t="s">
        <v>38</v>
      </c>
      <c r="E2" s="73"/>
    </row>
    <row r="3" spans="1:5" s="48" customFormat="1" ht="20.25" customHeight="1" x14ac:dyDescent="0.2">
      <c r="B3" s="49"/>
      <c r="C3" s="49"/>
      <c r="D3" s="73" t="s">
        <v>39</v>
      </c>
      <c r="E3" s="73"/>
    </row>
    <row r="4" spans="1:5" s="48" customFormat="1" ht="24.75" customHeight="1" x14ac:dyDescent="0.2">
      <c r="B4" s="49"/>
      <c r="C4" s="49"/>
      <c r="D4" s="30"/>
      <c r="E4" s="30" t="s">
        <v>40</v>
      </c>
    </row>
    <row r="5" spans="1:5" s="48" customFormat="1" ht="20.25" customHeight="1" x14ac:dyDescent="0.2">
      <c r="B5" s="49"/>
      <c r="C5" s="49"/>
      <c r="D5" s="30"/>
      <c r="E5" s="30" t="s">
        <v>41</v>
      </c>
    </row>
    <row r="6" spans="1:5" ht="15" customHeight="1" x14ac:dyDescent="0.3">
      <c r="B6" s="2"/>
      <c r="C6" s="2"/>
      <c r="D6" s="2"/>
      <c r="E6" s="2"/>
    </row>
    <row r="7" spans="1:5" ht="33" customHeight="1" x14ac:dyDescent="0.2">
      <c r="A7" s="71" t="s">
        <v>43</v>
      </c>
      <c r="B7" s="71"/>
      <c r="C7" s="71"/>
      <c r="D7" s="71"/>
      <c r="E7" s="71"/>
    </row>
    <row r="8" spans="1:5" ht="27.75" customHeight="1" x14ac:dyDescent="0.2">
      <c r="A8" s="71" t="s">
        <v>21</v>
      </c>
      <c r="B8" s="71"/>
      <c r="C8" s="71"/>
      <c r="D8" s="71"/>
      <c r="E8" s="71"/>
    </row>
    <row r="9" spans="1:5" hidden="1" x14ac:dyDescent="0.2">
      <c r="A9" s="3"/>
      <c r="B9" s="3"/>
      <c r="C9" s="3"/>
      <c r="D9" s="3"/>
      <c r="E9" s="3"/>
    </row>
    <row r="10" spans="1:5" ht="18" customHeight="1" x14ac:dyDescent="0.2">
      <c r="A10" s="3"/>
      <c r="B10" s="3"/>
      <c r="C10" s="3"/>
      <c r="D10" s="3"/>
      <c r="E10" s="4" t="s">
        <v>3</v>
      </c>
    </row>
    <row r="11" spans="1:5" s="28" customFormat="1" ht="82.5" customHeight="1" x14ac:dyDescent="0.2">
      <c r="A11" s="27" t="s">
        <v>1</v>
      </c>
      <c r="B11" s="27" t="s">
        <v>0</v>
      </c>
      <c r="C11" s="27" t="s">
        <v>2</v>
      </c>
      <c r="D11" s="27" t="s">
        <v>4</v>
      </c>
      <c r="E11" s="27" t="s">
        <v>29</v>
      </c>
    </row>
    <row r="12" spans="1:5" ht="18.75" customHeight="1" x14ac:dyDescent="0.2">
      <c r="A12" s="13">
        <v>1</v>
      </c>
      <c r="B12" s="14" t="s">
        <v>6</v>
      </c>
      <c r="C12" s="50">
        <v>1</v>
      </c>
      <c r="D12" s="21">
        <v>172799.99999999997</v>
      </c>
      <c r="E12" s="22">
        <f t="shared" ref="E12:E31" si="0">+D12*C12</f>
        <v>172799.99999999997</v>
      </c>
    </row>
    <row r="13" spans="1:5" s="15" customFormat="1" ht="39" customHeight="1" x14ac:dyDescent="0.2">
      <c r="A13" s="13">
        <v>2</v>
      </c>
      <c r="B13" s="14" t="s">
        <v>22</v>
      </c>
      <c r="C13" s="50">
        <v>1</v>
      </c>
      <c r="D13" s="21">
        <v>131600</v>
      </c>
      <c r="E13" s="22">
        <f t="shared" si="0"/>
        <v>131600</v>
      </c>
    </row>
    <row r="14" spans="1:5" ht="18.75" customHeight="1" x14ac:dyDescent="0.2">
      <c r="A14" s="13">
        <v>3</v>
      </c>
      <c r="B14" s="14" t="s">
        <v>7</v>
      </c>
      <c r="C14" s="50">
        <v>1</v>
      </c>
      <c r="D14" s="21">
        <v>127100</v>
      </c>
      <c r="E14" s="22">
        <f t="shared" si="0"/>
        <v>127100</v>
      </c>
    </row>
    <row r="15" spans="1:5" s="15" customFormat="1" ht="18.75" customHeight="1" x14ac:dyDescent="0.2">
      <c r="A15" s="13">
        <v>4</v>
      </c>
      <c r="B15" s="14" t="s">
        <v>8</v>
      </c>
      <c r="C15" s="50">
        <v>5.6</v>
      </c>
      <c r="D15" s="21">
        <v>128500</v>
      </c>
      <c r="E15" s="22">
        <f t="shared" si="0"/>
        <v>719600</v>
      </c>
    </row>
    <row r="16" spans="1:5" s="15" customFormat="1" ht="18.75" customHeight="1" x14ac:dyDescent="0.2">
      <c r="A16" s="13">
        <v>5</v>
      </c>
      <c r="B16" s="14" t="s">
        <v>9</v>
      </c>
      <c r="C16" s="50">
        <v>1.25</v>
      </c>
      <c r="D16" s="21">
        <v>128500</v>
      </c>
      <c r="E16" s="22">
        <f t="shared" si="0"/>
        <v>160625</v>
      </c>
    </row>
    <row r="17" spans="1:7" s="15" customFormat="1" ht="18.75" customHeight="1" x14ac:dyDescent="0.2">
      <c r="A17" s="13">
        <v>6</v>
      </c>
      <c r="B17" s="14" t="s">
        <v>11</v>
      </c>
      <c r="C17" s="50">
        <v>1</v>
      </c>
      <c r="D17" s="21">
        <v>128500</v>
      </c>
      <c r="E17" s="22">
        <f t="shared" si="0"/>
        <v>128500</v>
      </c>
    </row>
    <row r="18" spans="1:7" s="15" customFormat="1" ht="18.75" customHeight="1" x14ac:dyDescent="0.2">
      <c r="A18" s="13">
        <v>7</v>
      </c>
      <c r="B18" s="14" t="s">
        <v>10</v>
      </c>
      <c r="C18" s="50">
        <v>0.5</v>
      </c>
      <c r="D18" s="21">
        <v>128500</v>
      </c>
      <c r="E18" s="22">
        <f t="shared" si="0"/>
        <v>64250</v>
      </c>
    </row>
    <row r="19" spans="1:7" s="15" customFormat="1" ht="18.75" customHeight="1" x14ac:dyDescent="0.2">
      <c r="A19" s="13">
        <v>8</v>
      </c>
      <c r="B19" s="16" t="s">
        <v>18</v>
      </c>
      <c r="C19" s="51">
        <v>0.25</v>
      </c>
      <c r="D19" s="21">
        <v>128500</v>
      </c>
      <c r="E19" s="22">
        <f t="shared" si="0"/>
        <v>32125</v>
      </c>
    </row>
    <row r="20" spans="1:7" s="15" customFormat="1" ht="18.75" customHeight="1" x14ac:dyDescent="0.2">
      <c r="A20" s="13">
        <v>9</v>
      </c>
      <c r="B20" s="16" t="s">
        <v>24</v>
      </c>
      <c r="C20" s="51">
        <v>0.5</v>
      </c>
      <c r="D20" s="21">
        <v>128500</v>
      </c>
      <c r="E20" s="22">
        <f t="shared" si="0"/>
        <v>64250</v>
      </c>
    </row>
    <row r="21" spans="1:7" ht="18.75" customHeight="1" x14ac:dyDescent="0.2">
      <c r="A21" s="13">
        <v>10</v>
      </c>
      <c r="B21" s="14" t="s">
        <v>15</v>
      </c>
      <c r="C21" s="50">
        <v>5</v>
      </c>
      <c r="D21" s="21">
        <v>122699.99999999999</v>
      </c>
      <c r="E21" s="22">
        <f t="shared" si="0"/>
        <v>613499.99999999988</v>
      </c>
      <c r="F21" s="12"/>
    </row>
    <row r="22" spans="1:7" s="15" customFormat="1" ht="18.75" customHeight="1" x14ac:dyDescent="0.2">
      <c r="A22" s="13">
        <v>11</v>
      </c>
      <c r="B22" s="14" t="s">
        <v>30</v>
      </c>
      <c r="C22" s="50">
        <v>1</v>
      </c>
      <c r="D22" s="21">
        <v>104399.99999999999</v>
      </c>
      <c r="E22" s="22">
        <f t="shared" si="0"/>
        <v>104399.99999999999</v>
      </c>
    </row>
    <row r="23" spans="1:7" ht="18.75" customHeight="1" x14ac:dyDescent="0.2">
      <c r="A23" s="13">
        <v>12</v>
      </c>
      <c r="B23" s="14" t="s">
        <v>12</v>
      </c>
      <c r="C23" s="50">
        <v>1</v>
      </c>
      <c r="D23" s="21">
        <v>104399.99999999999</v>
      </c>
      <c r="E23" s="22">
        <f t="shared" si="0"/>
        <v>104399.99999999999</v>
      </c>
    </row>
    <row r="24" spans="1:7" s="15" customFormat="1" ht="18.75" customHeight="1" x14ac:dyDescent="0.2">
      <c r="A24" s="13">
        <v>13</v>
      </c>
      <c r="B24" s="14" t="s">
        <v>13</v>
      </c>
      <c r="C24" s="50">
        <v>1</v>
      </c>
      <c r="D24" s="21">
        <v>107100</v>
      </c>
      <c r="E24" s="22">
        <f t="shared" si="0"/>
        <v>107100</v>
      </c>
    </row>
    <row r="25" spans="1:7" s="15" customFormat="1" ht="18.75" customHeight="1" x14ac:dyDescent="0.2">
      <c r="A25" s="13">
        <v>14</v>
      </c>
      <c r="B25" s="14" t="s">
        <v>14</v>
      </c>
      <c r="C25" s="50">
        <v>1</v>
      </c>
      <c r="D25" s="21">
        <v>104399.99999999999</v>
      </c>
      <c r="E25" s="22">
        <f t="shared" si="0"/>
        <v>104399.99999999999</v>
      </c>
    </row>
    <row r="26" spans="1:7" ht="18.75" customHeight="1" x14ac:dyDescent="0.2">
      <c r="A26" s="13">
        <v>15</v>
      </c>
      <c r="B26" s="14" t="s">
        <v>20</v>
      </c>
      <c r="C26" s="50">
        <v>1</v>
      </c>
      <c r="D26" s="21">
        <v>104399.99999999999</v>
      </c>
      <c r="E26" s="22">
        <f t="shared" si="0"/>
        <v>104399.99999999999</v>
      </c>
    </row>
    <row r="27" spans="1:7" s="15" customFormat="1" ht="18.75" customHeight="1" x14ac:dyDescent="0.2">
      <c r="A27" s="13">
        <v>16</v>
      </c>
      <c r="B27" s="14" t="s">
        <v>16</v>
      </c>
      <c r="C27" s="50">
        <v>1</v>
      </c>
      <c r="D27" s="21">
        <v>104399.99999999999</v>
      </c>
      <c r="E27" s="22">
        <f t="shared" si="0"/>
        <v>104399.99999999999</v>
      </c>
    </row>
    <row r="28" spans="1:7" s="15" customFormat="1" ht="18.75" customHeight="1" x14ac:dyDescent="0.2">
      <c r="A28" s="13">
        <v>17</v>
      </c>
      <c r="B28" s="14" t="s">
        <v>31</v>
      </c>
      <c r="C28" s="51">
        <v>0.25</v>
      </c>
      <c r="D28" s="21">
        <v>104399.99999999999</v>
      </c>
      <c r="E28" s="22">
        <v>27000</v>
      </c>
    </row>
    <row r="29" spans="1:7" s="15" customFormat="1" ht="18.75" customHeight="1" x14ac:dyDescent="0.2">
      <c r="A29" s="13">
        <v>18</v>
      </c>
      <c r="B29" s="16" t="s">
        <v>17</v>
      </c>
      <c r="C29" s="51">
        <v>0.25</v>
      </c>
      <c r="D29" s="21">
        <v>104399.99999999999</v>
      </c>
      <c r="E29" s="22">
        <v>27000</v>
      </c>
    </row>
    <row r="30" spans="1:7" s="15" customFormat="1" ht="18.75" customHeight="1" x14ac:dyDescent="0.2">
      <c r="A30" s="13">
        <v>19</v>
      </c>
      <c r="B30" s="14" t="s">
        <v>19</v>
      </c>
      <c r="C30" s="50">
        <v>0.5</v>
      </c>
      <c r="D30" s="21">
        <v>104399.99999999999</v>
      </c>
      <c r="E30" s="22">
        <f t="shared" si="0"/>
        <v>52199.999999999993</v>
      </c>
    </row>
    <row r="31" spans="1:7" ht="18.75" customHeight="1" x14ac:dyDescent="0.2">
      <c r="A31" s="13">
        <v>20</v>
      </c>
      <c r="B31" s="14" t="s">
        <v>23</v>
      </c>
      <c r="C31" s="50">
        <v>3</v>
      </c>
      <c r="D31" s="21">
        <v>104399.99999999999</v>
      </c>
      <c r="E31" s="22">
        <f t="shared" si="0"/>
        <v>313199.99999999994</v>
      </c>
    </row>
    <row r="32" spans="1:7" ht="18.75" customHeight="1" x14ac:dyDescent="0.2">
      <c r="A32" s="5"/>
      <c r="B32" s="5" t="s">
        <v>5</v>
      </c>
      <c r="C32" s="6">
        <f>SUM(C12:C31)</f>
        <v>27.1</v>
      </c>
      <c r="D32" s="7"/>
      <c r="E32" s="7">
        <f>SUM(E12:E31)</f>
        <v>3262850</v>
      </c>
      <c r="F32" s="8">
        <f>+Hamematakan!H26</f>
        <v>3315050</v>
      </c>
      <c r="G32" s="29">
        <f>+E32-F32</f>
        <v>-52200</v>
      </c>
    </row>
    <row r="33" spans="1:8" x14ac:dyDescent="0.2">
      <c r="A33" s="9"/>
      <c r="B33" s="9"/>
      <c r="C33" s="10"/>
      <c r="D33" s="11"/>
      <c r="E33" s="11"/>
      <c r="F33" s="20">
        <f>+Hamematakan!F26</f>
        <v>27.6</v>
      </c>
      <c r="G33" s="20">
        <f>+C32-F33</f>
        <v>-0.5</v>
      </c>
    </row>
    <row r="34" spans="1:8" s="34" customFormat="1" ht="38.25" customHeight="1" x14ac:dyDescent="0.2">
      <c r="A34" s="72" t="s">
        <v>32</v>
      </c>
      <c r="B34" s="72"/>
      <c r="C34" s="72"/>
      <c r="D34" s="72"/>
      <c r="E34" s="72"/>
      <c r="F34" s="32"/>
      <c r="G34" s="33"/>
      <c r="H34" s="32"/>
    </row>
    <row r="35" spans="1:8" s="34" customFormat="1" ht="25.5" customHeight="1" x14ac:dyDescent="0.2">
      <c r="A35" s="35"/>
      <c r="B35" s="35"/>
      <c r="C35" s="35"/>
      <c r="F35" s="33">
        <f>+[1]Hamematakan!F28</f>
        <v>1</v>
      </c>
      <c r="G35" s="33">
        <f>+C32-F35</f>
        <v>26.1</v>
      </c>
    </row>
    <row r="36" spans="1:8" s="36" customFormat="1" ht="36.75" hidden="1" customHeight="1" x14ac:dyDescent="0.2">
      <c r="B36" s="37" t="s">
        <v>33</v>
      </c>
      <c r="C36" s="38"/>
      <c r="D36" s="39" t="s">
        <v>34</v>
      </c>
    </row>
    <row r="37" spans="1:8" s="36" customFormat="1" ht="20.25" hidden="1" customHeight="1" x14ac:dyDescent="0.2">
      <c r="B37" s="37"/>
      <c r="C37" s="38"/>
      <c r="D37" s="39"/>
    </row>
    <row r="38" spans="1:8" s="40" customFormat="1" x14ac:dyDescent="0.2">
      <c r="B38" s="41" t="s">
        <v>35</v>
      </c>
      <c r="C38" s="42"/>
      <c r="D38" s="41"/>
      <c r="E38" s="43"/>
    </row>
    <row r="39" spans="1:8" s="36" customFormat="1" ht="15.75" customHeight="1" x14ac:dyDescent="0.2">
      <c r="A39" s="44"/>
      <c r="B39" s="45" t="s">
        <v>36</v>
      </c>
      <c r="C39" s="45"/>
      <c r="D39" s="46"/>
      <c r="E39" s="47"/>
    </row>
    <row r="40" spans="1:8" s="40" customFormat="1" x14ac:dyDescent="0.2">
      <c r="B40" s="41" t="s">
        <v>37</v>
      </c>
      <c r="C40" s="42"/>
      <c r="D40" s="41"/>
      <c r="E40" s="43"/>
    </row>
    <row r="41" spans="1:8" x14ac:dyDescent="0.2">
      <c r="C41" s="1"/>
    </row>
  </sheetData>
  <mergeCells count="6">
    <mergeCell ref="A7:E7"/>
    <mergeCell ref="A8:E8"/>
    <mergeCell ref="A34:E34"/>
    <mergeCell ref="D1:E1"/>
    <mergeCell ref="D2:E2"/>
    <mergeCell ref="D3:E3"/>
  </mergeCells>
  <pageMargins left="0.23622047244094499" right="0.15748031496063" top="0.35433070866141703" bottom="0.27559055118110198" header="0.35433070866141703" footer="0.15748031496063"/>
  <pageSetup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1"/>
  <sheetViews>
    <sheetView view="pageBreakPreview" topLeftCell="A13" zoomScaleNormal="100" workbookViewId="0">
      <selection activeCell="A36" sqref="A36:B36"/>
    </sheetView>
  </sheetViews>
  <sheetFormatPr defaultColWidth="8.85546875" defaultRowHeight="15" x14ac:dyDescent="0.2"/>
  <cols>
    <col min="1" max="1" width="4.5703125" style="69" customWidth="1"/>
    <col min="2" max="2" width="31.42578125" style="70" customWidth="1"/>
    <col min="3" max="3" width="8.5703125" style="70" customWidth="1"/>
    <col min="4" max="4" width="13.140625" style="69" customWidth="1"/>
    <col min="5" max="5" width="14" style="69" customWidth="1"/>
    <col min="6" max="6" width="8.5703125" style="70" customWidth="1"/>
    <col min="7" max="7" width="13.140625" style="69" customWidth="1"/>
    <col min="8" max="8" width="14" style="69" customWidth="1"/>
    <col min="9" max="9" width="8.5703125" style="70" customWidth="1"/>
    <col min="10" max="10" width="13.140625" style="69" customWidth="1"/>
    <col min="11" max="11" width="14" style="69" customWidth="1"/>
    <col min="12" max="16384" width="8.85546875" style="69"/>
  </cols>
  <sheetData>
    <row r="1" spans="1:256" s="58" customFormat="1" ht="23.25" customHeight="1" x14ac:dyDescent="0.2">
      <c r="A1" s="74" t="s">
        <v>44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7"/>
      <c r="EZ1" s="77"/>
      <c r="FA1" s="77"/>
      <c r="FB1" s="77"/>
      <c r="FC1" s="77"/>
      <c r="FD1" s="77"/>
      <c r="FE1" s="77"/>
      <c r="FF1" s="77"/>
      <c r="FG1" s="77"/>
      <c r="FH1" s="77"/>
      <c r="FI1" s="77"/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  <c r="IP1" s="77"/>
      <c r="IQ1" s="77"/>
      <c r="IR1" s="77"/>
      <c r="IS1" s="77"/>
      <c r="IT1" s="77"/>
      <c r="IU1" s="77"/>
      <c r="IV1" s="77"/>
    </row>
    <row r="2" spans="1:256" s="58" customFormat="1" ht="22.5" customHeight="1" x14ac:dyDescent="0.2">
      <c r="A2" s="74" t="s">
        <v>43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256" s="58" customFormat="1" ht="25.5" customHeight="1" x14ac:dyDescent="0.2">
      <c r="A3" s="74" t="s">
        <v>45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256" s="17" customFormat="1" ht="15.75" customHeight="1" x14ac:dyDescent="0.2">
      <c r="A4" s="76" t="s">
        <v>1</v>
      </c>
      <c r="B4" s="76" t="s">
        <v>0</v>
      </c>
      <c r="C4" s="75" t="s">
        <v>25</v>
      </c>
      <c r="D4" s="75"/>
      <c r="E4" s="75"/>
      <c r="F4" s="75" t="s">
        <v>26</v>
      </c>
      <c r="G4" s="75"/>
      <c r="H4" s="75"/>
      <c r="I4" s="75" t="s">
        <v>27</v>
      </c>
      <c r="J4" s="75"/>
      <c r="K4" s="75"/>
    </row>
    <row r="5" spans="1:256" s="18" customFormat="1" ht="63.75" customHeight="1" x14ac:dyDescent="0.2">
      <c r="A5" s="76"/>
      <c r="B5" s="76"/>
      <c r="C5" s="57" t="s">
        <v>2</v>
      </c>
      <c r="D5" s="57" t="s">
        <v>4</v>
      </c>
      <c r="E5" s="57" t="s">
        <v>28</v>
      </c>
      <c r="F5" s="57" t="s">
        <v>2</v>
      </c>
      <c r="G5" s="57" t="s">
        <v>4</v>
      </c>
      <c r="H5" s="57" t="s">
        <v>28</v>
      </c>
      <c r="I5" s="57" t="s">
        <v>2</v>
      </c>
      <c r="J5" s="57" t="s">
        <v>4</v>
      </c>
      <c r="K5" s="57" t="s">
        <v>28</v>
      </c>
    </row>
    <row r="6" spans="1:256" s="31" customFormat="1" ht="18.75" customHeight="1" x14ac:dyDescent="0.2">
      <c r="A6" s="59">
        <v>1</v>
      </c>
      <c r="B6" s="60" t="s">
        <v>6</v>
      </c>
      <c r="C6" s="61">
        <v>1</v>
      </c>
      <c r="D6" s="62">
        <v>172799.99999999997</v>
      </c>
      <c r="E6" s="63">
        <f t="shared" ref="E6:E21" si="0">+D6*C6</f>
        <v>172799.99999999997</v>
      </c>
      <c r="F6" s="61">
        <v>1</v>
      </c>
      <c r="G6" s="62">
        <v>172799.99999999997</v>
      </c>
      <c r="H6" s="63">
        <f t="shared" ref="H6:H25" si="1">+G6*F6</f>
        <v>172799.99999999997</v>
      </c>
      <c r="I6" s="61">
        <f t="shared" ref="I6:K21" si="2">+F6-C6</f>
        <v>0</v>
      </c>
      <c r="J6" s="62">
        <f t="shared" si="2"/>
        <v>0</v>
      </c>
      <c r="K6" s="63">
        <f t="shared" si="2"/>
        <v>0</v>
      </c>
      <c r="L6" s="31">
        <f t="shared" ref="L6:L26" si="3">+D6*11.48/100+D6</f>
        <v>192637.43999999997</v>
      </c>
      <c r="M6" s="31">
        <f t="shared" ref="M6:M26" si="4">+L6/1000</f>
        <v>192.63743999999997</v>
      </c>
      <c r="N6" s="31">
        <f t="shared" ref="N6:N26" si="5">ROUNDUP(M6,1)</f>
        <v>192.7</v>
      </c>
      <c r="O6" s="31">
        <f t="shared" ref="O6:O26" si="6">+N6*1000</f>
        <v>192700</v>
      </c>
      <c r="P6" s="31">
        <f t="shared" ref="P6:P26" si="7">+J6/D6*100</f>
        <v>0</v>
      </c>
    </row>
    <row r="7" spans="1:256" s="31" customFormat="1" ht="39.75" customHeight="1" x14ac:dyDescent="0.2">
      <c r="A7" s="59">
        <v>2</v>
      </c>
      <c r="B7" s="60" t="s">
        <v>22</v>
      </c>
      <c r="C7" s="61">
        <v>1</v>
      </c>
      <c r="D7" s="62">
        <v>131600</v>
      </c>
      <c r="E7" s="63">
        <f t="shared" si="0"/>
        <v>131600</v>
      </c>
      <c r="F7" s="61">
        <v>1</v>
      </c>
      <c r="G7" s="62">
        <v>131600</v>
      </c>
      <c r="H7" s="63">
        <f t="shared" si="1"/>
        <v>131600</v>
      </c>
      <c r="I7" s="61">
        <f t="shared" si="2"/>
        <v>0</v>
      </c>
      <c r="J7" s="62">
        <f t="shared" si="2"/>
        <v>0</v>
      </c>
      <c r="K7" s="63">
        <f t="shared" si="2"/>
        <v>0</v>
      </c>
      <c r="L7" s="31">
        <f t="shared" si="3"/>
        <v>146707.68</v>
      </c>
      <c r="M7" s="31">
        <f t="shared" si="4"/>
        <v>146.70767999999998</v>
      </c>
      <c r="N7" s="31">
        <f t="shared" si="5"/>
        <v>146.79999999999998</v>
      </c>
      <c r="O7" s="31">
        <f t="shared" si="6"/>
        <v>146799.99999999997</v>
      </c>
      <c r="P7" s="31">
        <f t="shared" si="7"/>
        <v>0</v>
      </c>
    </row>
    <row r="8" spans="1:256" s="31" customFormat="1" ht="18.75" customHeight="1" x14ac:dyDescent="0.2">
      <c r="A8" s="59">
        <v>3</v>
      </c>
      <c r="B8" s="60" t="s">
        <v>7</v>
      </c>
      <c r="C8" s="61">
        <v>1</v>
      </c>
      <c r="D8" s="62">
        <v>127100</v>
      </c>
      <c r="E8" s="63">
        <f t="shared" si="0"/>
        <v>127100</v>
      </c>
      <c r="F8" s="61">
        <v>1</v>
      </c>
      <c r="G8" s="62">
        <v>127100</v>
      </c>
      <c r="H8" s="63">
        <f t="shared" si="1"/>
        <v>127100</v>
      </c>
      <c r="I8" s="61">
        <f t="shared" si="2"/>
        <v>0</v>
      </c>
      <c r="J8" s="62">
        <f t="shared" si="2"/>
        <v>0</v>
      </c>
      <c r="K8" s="63">
        <f t="shared" si="2"/>
        <v>0</v>
      </c>
      <c r="L8" s="31">
        <f t="shared" si="3"/>
        <v>141691.07999999999</v>
      </c>
      <c r="M8" s="31">
        <f t="shared" si="4"/>
        <v>141.69108</v>
      </c>
      <c r="N8" s="31">
        <f t="shared" si="5"/>
        <v>141.69999999999999</v>
      </c>
      <c r="O8" s="31">
        <f t="shared" si="6"/>
        <v>141700</v>
      </c>
      <c r="P8" s="31">
        <f t="shared" si="7"/>
        <v>0</v>
      </c>
    </row>
    <row r="9" spans="1:256" s="31" customFormat="1" ht="18.75" customHeight="1" x14ac:dyDescent="0.2">
      <c r="A9" s="59">
        <v>4</v>
      </c>
      <c r="B9" s="60" t="s">
        <v>8</v>
      </c>
      <c r="C9" s="59">
        <v>5.6</v>
      </c>
      <c r="D9" s="62">
        <v>128500</v>
      </c>
      <c r="E9" s="63">
        <f t="shared" si="0"/>
        <v>719600</v>
      </c>
      <c r="F9" s="59">
        <v>5.6</v>
      </c>
      <c r="G9" s="62">
        <v>128500</v>
      </c>
      <c r="H9" s="63">
        <f t="shared" si="1"/>
        <v>719600</v>
      </c>
      <c r="I9" s="61">
        <f t="shared" si="2"/>
        <v>0</v>
      </c>
      <c r="J9" s="62">
        <f t="shared" si="2"/>
        <v>0</v>
      </c>
      <c r="K9" s="63">
        <f t="shared" si="2"/>
        <v>0</v>
      </c>
      <c r="L9" s="31">
        <f t="shared" si="3"/>
        <v>143251.79999999999</v>
      </c>
      <c r="M9" s="31">
        <f t="shared" si="4"/>
        <v>143.25179999999997</v>
      </c>
      <c r="N9" s="31">
        <f t="shared" si="5"/>
        <v>143.29999999999998</v>
      </c>
      <c r="O9" s="31">
        <f t="shared" si="6"/>
        <v>143299.99999999997</v>
      </c>
      <c r="P9" s="31">
        <f t="shared" si="7"/>
        <v>0</v>
      </c>
    </row>
    <row r="10" spans="1:256" s="31" customFormat="1" ht="36" customHeight="1" x14ac:dyDescent="0.2">
      <c r="A10" s="59">
        <v>5</v>
      </c>
      <c r="B10" s="60" t="s">
        <v>9</v>
      </c>
      <c r="C10" s="59">
        <v>1.25</v>
      </c>
      <c r="D10" s="62">
        <v>128500</v>
      </c>
      <c r="E10" s="63">
        <f t="shared" si="0"/>
        <v>160625</v>
      </c>
      <c r="F10" s="59">
        <v>1.25</v>
      </c>
      <c r="G10" s="62">
        <v>128500</v>
      </c>
      <c r="H10" s="63">
        <f t="shared" si="1"/>
        <v>160625</v>
      </c>
      <c r="I10" s="59">
        <f t="shared" si="2"/>
        <v>0</v>
      </c>
      <c r="J10" s="62">
        <f t="shared" si="2"/>
        <v>0</v>
      </c>
      <c r="K10" s="63">
        <f t="shared" si="2"/>
        <v>0</v>
      </c>
      <c r="L10" s="31">
        <f t="shared" si="3"/>
        <v>143251.79999999999</v>
      </c>
      <c r="M10" s="31">
        <f t="shared" si="4"/>
        <v>143.25179999999997</v>
      </c>
      <c r="N10" s="31">
        <f t="shared" si="5"/>
        <v>143.29999999999998</v>
      </c>
      <c r="O10" s="31">
        <f t="shared" si="6"/>
        <v>143299.99999999997</v>
      </c>
      <c r="P10" s="31">
        <f t="shared" si="7"/>
        <v>0</v>
      </c>
    </row>
    <row r="11" spans="1:256" s="31" customFormat="1" ht="18.75" customHeight="1" x14ac:dyDescent="0.2">
      <c r="A11" s="59">
        <v>6</v>
      </c>
      <c r="B11" s="60" t="s">
        <v>11</v>
      </c>
      <c r="C11" s="61">
        <v>1</v>
      </c>
      <c r="D11" s="62">
        <v>128500</v>
      </c>
      <c r="E11" s="63">
        <f t="shared" si="0"/>
        <v>128500</v>
      </c>
      <c r="F11" s="61">
        <v>1</v>
      </c>
      <c r="G11" s="62">
        <v>128500</v>
      </c>
      <c r="H11" s="63">
        <f t="shared" si="1"/>
        <v>128500</v>
      </c>
      <c r="I11" s="59">
        <f t="shared" si="2"/>
        <v>0</v>
      </c>
      <c r="J11" s="62">
        <f t="shared" si="2"/>
        <v>0</v>
      </c>
      <c r="K11" s="63">
        <f t="shared" si="2"/>
        <v>0</v>
      </c>
      <c r="L11" s="31">
        <f t="shared" si="3"/>
        <v>143251.79999999999</v>
      </c>
      <c r="M11" s="31">
        <f t="shared" si="4"/>
        <v>143.25179999999997</v>
      </c>
      <c r="N11" s="31">
        <f t="shared" si="5"/>
        <v>143.29999999999998</v>
      </c>
      <c r="O11" s="31">
        <f t="shared" si="6"/>
        <v>143299.99999999997</v>
      </c>
      <c r="P11" s="31">
        <f t="shared" si="7"/>
        <v>0</v>
      </c>
    </row>
    <row r="12" spans="1:256" s="31" customFormat="1" ht="18.75" customHeight="1" x14ac:dyDescent="0.2">
      <c r="A12" s="59">
        <v>7</v>
      </c>
      <c r="B12" s="60" t="s">
        <v>10</v>
      </c>
      <c r="C12" s="59">
        <v>0.5</v>
      </c>
      <c r="D12" s="62">
        <v>128500</v>
      </c>
      <c r="E12" s="63">
        <f t="shared" si="0"/>
        <v>64250</v>
      </c>
      <c r="F12" s="59">
        <v>0.5</v>
      </c>
      <c r="G12" s="62">
        <v>128500</v>
      </c>
      <c r="H12" s="63">
        <f t="shared" si="1"/>
        <v>64250</v>
      </c>
      <c r="I12" s="61">
        <f t="shared" si="2"/>
        <v>0</v>
      </c>
      <c r="J12" s="62">
        <f t="shared" si="2"/>
        <v>0</v>
      </c>
      <c r="K12" s="63">
        <f t="shared" si="2"/>
        <v>0</v>
      </c>
      <c r="L12" s="31">
        <f t="shared" si="3"/>
        <v>143251.79999999999</v>
      </c>
      <c r="M12" s="31">
        <f t="shared" si="4"/>
        <v>143.25179999999997</v>
      </c>
      <c r="N12" s="31">
        <f t="shared" si="5"/>
        <v>143.29999999999998</v>
      </c>
      <c r="O12" s="31">
        <f t="shared" si="6"/>
        <v>143299.99999999997</v>
      </c>
      <c r="P12" s="31">
        <f t="shared" si="7"/>
        <v>0</v>
      </c>
    </row>
    <row r="13" spans="1:256" s="31" customFormat="1" ht="18.75" customHeight="1" x14ac:dyDescent="0.2">
      <c r="A13" s="59">
        <v>8</v>
      </c>
      <c r="B13" s="64" t="s">
        <v>18</v>
      </c>
      <c r="C13" s="65">
        <v>0.25</v>
      </c>
      <c r="D13" s="62">
        <v>128500</v>
      </c>
      <c r="E13" s="63">
        <f t="shared" si="0"/>
        <v>32125</v>
      </c>
      <c r="F13" s="65">
        <v>0.25</v>
      </c>
      <c r="G13" s="62">
        <v>128500</v>
      </c>
      <c r="H13" s="63">
        <f t="shared" si="1"/>
        <v>32125</v>
      </c>
      <c r="I13" s="59">
        <f t="shared" si="2"/>
        <v>0</v>
      </c>
      <c r="J13" s="62">
        <f t="shared" si="2"/>
        <v>0</v>
      </c>
      <c r="K13" s="63">
        <f t="shared" si="2"/>
        <v>0</v>
      </c>
      <c r="L13" s="31">
        <f t="shared" si="3"/>
        <v>143251.79999999999</v>
      </c>
      <c r="M13" s="31">
        <f t="shared" si="4"/>
        <v>143.25179999999997</v>
      </c>
      <c r="N13" s="31">
        <f t="shared" si="5"/>
        <v>143.29999999999998</v>
      </c>
      <c r="O13" s="31">
        <f t="shared" si="6"/>
        <v>143299.99999999997</v>
      </c>
      <c r="P13" s="31">
        <f t="shared" si="7"/>
        <v>0</v>
      </c>
    </row>
    <row r="14" spans="1:256" s="31" customFormat="1" ht="18.75" customHeight="1" x14ac:dyDescent="0.2">
      <c r="A14" s="59">
        <v>9</v>
      </c>
      <c r="B14" s="64" t="s">
        <v>24</v>
      </c>
      <c r="C14" s="65">
        <v>0.5</v>
      </c>
      <c r="D14" s="62">
        <v>128500</v>
      </c>
      <c r="E14" s="63">
        <f t="shared" si="0"/>
        <v>64250</v>
      </c>
      <c r="F14" s="65">
        <v>0.5</v>
      </c>
      <c r="G14" s="62">
        <v>128500</v>
      </c>
      <c r="H14" s="63">
        <f t="shared" si="1"/>
        <v>64250</v>
      </c>
      <c r="I14" s="65">
        <f t="shared" si="2"/>
        <v>0</v>
      </c>
      <c r="J14" s="62">
        <f t="shared" si="2"/>
        <v>0</v>
      </c>
      <c r="K14" s="63">
        <f t="shared" si="2"/>
        <v>0</v>
      </c>
      <c r="L14" s="31">
        <f t="shared" si="3"/>
        <v>143251.79999999999</v>
      </c>
      <c r="M14" s="31">
        <f t="shared" si="4"/>
        <v>143.25179999999997</v>
      </c>
      <c r="N14" s="31">
        <f t="shared" si="5"/>
        <v>143.29999999999998</v>
      </c>
      <c r="O14" s="31">
        <f t="shared" si="6"/>
        <v>143299.99999999997</v>
      </c>
      <c r="P14" s="31">
        <f t="shared" si="7"/>
        <v>0</v>
      </c>
    </row>
    <row r="15" spans="1:256" s="31" customFormat="1" ht="18.75" customHeight="1" x14ac:dyDescent="0.2">
      <c r="A15" s="59">
        <v>10</v>
      </c>
      <c r="B15" s="60" t="s">
        <v>15</v>
      </c>
      <c r="C15" s="61">
        <v>5</v>
      </c>
      <c r="D15" s="62">
        <v>122699.99999999999</v>
      </c>
      <c r="E15" s="63">
        <f t="shared" si="0"/>
        <v>613499.99999999988</v>
      </c>
      <c r="F15" s="61">
        <v>5</v>
      </c>
      <c r="G15" s="62">
        <v>122699.99999999999</v>
      </c>
      <c r="H15" s="63">
        <f t="shared" si="1"/>
        <v>613499.99999999988</v>
      </c>
      <c r="I15" s="65">
        <f t="shared" si="2"/>
        <v>0</v>
      </c>
      <c r="J15" s="62">
        <f t="shared" si="2"/>
        <v>0</v>
      </c>
      <c r="K15" s="63">
        <f t="shared" si="2"/>
        <v>0</v>
      </c>
      <c r="L15" s="31">
        <f t="shared" si="3"/>
        <v>136785.96</v>
      </c>
      <c r="M15" s="31">
        <f t="shared" si="4"/>
        <v>136.78595999999999</v>
      </c>
      <c r="N15" s="31">
        <f t="shared" si="5"/>
        <v>136.79999999999998</v>
      </c>
      <c r="O15" s="31">
        <f t="shared" si="6"/>
        <v>136799.99999999997</v>
      </c>
      <c r="P15" s="31">
        <f t="shared" si="7"/>
        <v>0</v>
      </c>
    </row>
    <row r="16" spans="1:256" s="31" customFormat="1" ht="18.75" customHeight="1" x14ac:dyDescent="0.2">
      <c r="A16" s="59">
        <v>11</v>
      </c>
      <c r="B16" s="60" t="s">
        <v>30</v>
      </c>
      <c r="C16" s="61">
        <v>1</v>
      </c>
      <c r="D16" s="62">
        <v>104399.99999999999</v>
      </c>
      <c r="E16" s="63">
        <f t="shared" si="0"/>
        <v>104399.99999999999</v>
      </c>
      <c r="F16" s="61">
        <v>1</v>
      </c>
      <c r="G16" s="62">
        <v>104399.99999999999</v>
      </c>
      <c r="H16" s="63">
        <f t="shared" si="1"/>
        <v>104399.99999999999</v>
      </c>
      <c r="I16" s="61">
        <f t="shared" si="2"/>
        <v>0</v>
      </c>
      <c r="J16" s="62">
        <f t="shared" si="2"/>
        <v>0</v>
      </c>
      <c r="K16" s="63">
        <f t="shared" si="2"/>
        <v>0</v>
      </c>
      <c r="L16" s="31">
        <f t="shared" si="3"/>
        <v>116385.11999999998</v>
      </c>
      <c r="M16" s="31">
        <f t="shared" si="4"/>
        <v>116.38511999999999</v>
      </c>
      <c r="N16" s="31">
        <f t="shared" si="5"/>
        <v>116.39999999999999</v>
      </c>
      <c r="O16" s="31">
        <f t="shared" si="6"/>
        <v>116399.99999999999</v>
      </c>
      <c r="P16" s="31">
        <f t="shared" si="7"/>
        <v>0</v>
      </c>
    </row>
    <row r="17" spans="1:16" s="31" customFormat="1" ht="18.75" customHeight="1" x14ac:dyDescent="0.2">
      <c r="A17" s="59">
        <v>12</v>
      </c>
      <c r="B17" s="60" t="s">
        <v>12</v>
      </c>
      <c r="C17" s="61">
        <v>1</v>
      </c>
      <c r="D17" s="62">
        <v>104399.99999999999</v>
      </c>
      <c r="E17" s="63">
        <f t="shared" si="0"/>
        <v>104399.99999999999</v>
      </c>
      <c r="F17" s="61">
        <v>1</v>
      </c>
      <c r="G17" s="62">
        <v>104399.99999999999</v>
      </c>
      <c r="H17" s="63">
        <f t="shared" si="1"/>
        <v>104399.99999999999</v>
      </c>
      <c r="I17" s="61">
        <f t="shared" si="2"/>
        <v>0</v>
      </c>
      <c r="J17" s="62">
        <f t="shared" si="2"/>
        <v>0</v>
      </c>
      <c r="K17" s="63">
        <f t="shared" si="2"/>
        <v>0</v>
      </c>
      <c r="L17" s="31">
        <f t="shared" si="3"/>
        <v>116385.11999999998</v>
      </c>
      <c r="M17" s="31">
        <f t="shared" si="4"/>
        <v>116.38511999999999</v>
      </c>
      <c r="N17" s="31">
        <f t="shared" si="5"/>
        <v>116.39999999999999</v>
      </c>
      <c r="O17" s="31">
        <f t="shared" si="6"/>
        <v>116399.99999999999</v>
      </c>
      <c r="P17" s="31">
        <f t="shared" si="7"/>
        <v>0</v>
      </c>
    </row>
    <row r="18" spans="1:16" s="31" customFormat="1" ht="18.75" customHeight="1" x14ac:dyDescent="0.2">
      <c r="A18" s="59">
        <v>13</v>
      </c>
      <c r="B18" s="60" t="s">
        <v>13</v>
      </c>
      <c r="C18" s="61">
        <v>1</v>
      </c>
      <c r="D18" s="62">
        <v>107100</v>
      </c>
      <c r="E18" s="63">
        <f t="shared" si="0"/>
        <v>107100</v>
      </c>
      <c r="F18" s="61">
        <v>1</v>
      </c>
      <c r="G18" s="62">
        <v>107100</v>
      </c>
      <c r="H18" s="63">
        <f t="shared" si="1"/>
        <v>107100</v>
      </c>
      <c r="I18" s="61">
        <f t="shared" si="2"/>
        <v>0</v>
      </c>
      <c r="J18" s="62">
        <f t="shared" si="2"/>
        <v>0</v>
      </c>
      <c r="K18" s="63">
        <f t="shared" si="2"/>
        <v>0</v>
      </c>
      <c r="L18" s="31">
        <f t="shared" si="3"/>
        <v>119395.08</v>
      </c>
      <c r="M18" s="31">
        <f t="shared" si="4"/>
        <v>119.39508000000001</v>
      </c>
      <c r="N18" s="31">
        <f t="shared" si="5"/>
        <v>119.39999999999999</v>
      </c>
      <c r="O18" s="31">
        <f t="shared" si="6"/>
        <v>119399.99999999999</v>
      </c>
      <c r="P18" s="31">
        <f t="shared" si="7"/>
        <v>0</v>
      </c>
    </row>
    <row r="19" spans="1:16" s="31" customFormat="1" ht="18.75" customHeight="1" x14ac:dyDescent="0.2">
      <c r="A19" s="59">
        <v>14</v>
      </c>
      <c r="B19" s="60" t="s">
        <v>14</v>
      </c>
      <c r="C19" s="61">
        <v>1</v>
      </c>
      <c r="D19" s="62">
        <v>104399.99999999999</v>
      </c>
      <c r="E19" s="63">
        <f t="shared" si="0"/>
        <v>104399.99999999999</v>
      </c>
      <c r="F19" s="61">
        <v>1</v>
      </c>
      <c r="G19" s="62">
        <v>104399.99999999999</v>
      </c>
      <c r="H19" s="63">
        <f t="shared" si="1"/>
        <v>104399.99999999999</v>
      </c>
      <c r="I19" s="61">
        <f t="shared" si="2"/>
        <v>0</v>
      </c>
      <c r="J19" s="62">
        <f t="shared" si="2"/>
        <v>0</v>
      </c>
      <c r="K19" s="63">
        <f t="shared" si="2"/>
        <v>0</v>
      </c>
      <c r="L19" s="31">
        <f t="shared" si="3"/>
        <v>116385.11999999998</v>
      </c>
      <c r="M19" s="31">
        <f t="shared" si="4"/>
        <v>116.38511999999999</v>
      </c>
      <c r="N19" s="31">
        <f t="shared" si="5"/>
        <v>116.39999999999999</v>
      </c>
      <c r="O19" s="31">
        <f t="shared" si="6"/>
        <v>116399.99999999999</v>
      </c>
      <c r="P19" s="31">
        <f t="shared" si="7"/>
        <v>0</v>
      </c>
    </row>
    <row r="20" spans="1:16" s="31" customFormat="1" ht="18.75" customHeight="1" x14ac:dyDescent="0.2">
      <c r="A20" s="59">
        <v>15</v>
      </c>
      <c r="B20" s="60" t="s">
        <v>20</v>
      </c>
      <c r="C20" s="61">
        <v>1</v>
      </c>
      <c r="D20" s="62">
        <v>104399.99999999999</v>
      </c>
      <c r="E20" s="63">
        <f t="shared" si="0"/>
        <v>104399.99999999999</v>
      </c>
      <c r="F20" s="61">
        <v>1</v>
      </c>
      <c r="G20" s="62">
        <v>104399.99999999999</v>
      </c>
      <c r="H20" s="63">
        <f t="shared" si="1"/>
        <v>104399.99999999999</v>
      </c>
      <c r="I20" s="61">
        <f t="shared" si="2"/>
        <v>0</v>
      </c>
      <c r="J20" s="62">
        <f t="shared" si="2"/>
        <v>0</v>
      </c>
      <c r="K20" s="63">
        <f t="shared" si="2"/>
        <v>0</v>
      </c>
      <c r="L20" s="31">
        <f t="shared" si="3"/>
        <v>116385.11999999998</v>
      </c>
      <c r="M20" s="31">
        <f t="shared" si="4"/>
        <v>116.38511999999999</v>
      </c>
      <c r="N20" s="31">
        <f t="shared" si="5"/>
        <v>116.39999999999999</v>
      </c>
      <c r="O20" s="31">
        <f t="shared" si="6"/>
        <v>116399.99999999999</v>
      </c>
      <c r="P20" s="31">
        <f t="shared" si="7"/>
        <v>0</v>
      </c>
    </row>
    <row r="21" spans="1:16" s="31" customFormat="1" ht="18.75" customHeight="1" x14ac:dyDescent="0.2">
      <c r="A21" s="59">
        <v>16</v>
      </c>
      <c r="B21" s="60" t="s">
        <v>16</v>
      </c>
      <c r="C21" s="61">
        <v>1</v>
      </c>
      <c r="D21" s="62">
        <v>104399.99999999999</v>
      </c>
      <c r="E21" s="63">
        <f t="shared" si="0"/>
        <v>104399.99999999999</v>
      </c>
      <c r="F21" s="61">
        <v>1</v>
      </c>
      <c r="G21" s="62">
        <v>104399.99999999999</v>
      </c>
      <c r="H21" s="63">
        <f t="shared" si="1"/>
        <v>104399.99999999999</v>
      </c>
      <c r="I21" s="61">
        <f t="shared" si="2"/>
        <v>0</v>
      </c>
      <c r="J21" s="62">
        <f t="shared" si="2"/>
        <v>0</v>
      </c>
      <c r="K21" s="63">
        <f t="shared" si="2"/>
        <v>0</v>
      </c>
      <c r="L21" s="31">
        <f t="shared" si="3"/>
        <v>116385.11999999998</v>
      </c>
      <c r="M21" s="31">
        <f t="shared" si="4"/>
        <v>116.38511999999999</v>
      </c>
      <c r="N21" s="31">
        <f t="shared" si="5"/>
        <v>116.39999999999999</v>
      </c>
      <c r="O21" s="31">
        <f t="shared" si="6"/>
        <v>116399.99999999999</v>
      </c>
      <c r="P21" s="31">
        <f t="shared" si="7"/>
        <v>0</v>
      </c>
    </row>
    <row r="22" spans="1:16" s="31" customFormat="1" ht="18.75" customHeight="1" x14ac:dyDescent="0.2">
      <c r="A22" s="59">
        <v>17</v>
      </c>
      <c r="B22" s="60" t="s">
        <v>31</v>
      </c>
      <c r="C22" s="65">
        <v>0.25</v>
      </c>
      <c r="D22" s="62">
        <v>104399.99999999999</v>
      </c>
      <c r="E22" s="63">
        <v>27000</v>
      </c>
      <c r="F22" s="65">
        <v>0.25</v>
      </c>
      <c r="G22" s="62">
        <v>104399.99999999999</v>
      </c>
      <c r="H22" s="63">
        <v>27000</v>
      </c>
      <c r="I22" s="61">
        <f t="shared" ref="I22:K25" si="8">+F22-C22</f>
        <v>0</v>
      </c>
      <c r="J22" s="62">
        <f t="shared" si="8"/>
        <v>0</v>
      </c>
      <c r="K22" s="63">
        <f t="shared" si="8"/>
        <v>0</v>
      </c>
      <c r="L22" s="31">
        <f t="shared" si="3"/>
        <v>116385.11999999998</v>
      </c>
      <c r="M22" s="31">
        <f t="shared" si="4"/>
        <v>116.38511999999999</v>
      </c>
      <c r="N22" s="31">
        <f t="shared" si="5"/>
        <v>116.39999999999999</v>
      </c>
      <c r="O22" s="31">
        <f t="shared" si="6"/>
        <v>116399.99999999999</v>
      </c>
      <c r="P22" s="31">
        <f t="shared" si="7"/>
        <v>0</v>
      </c>
    </row>
    <row r="23" spans="1:16" s="31" customFormat="1" ht="18.75" customHeight="1" x14ac:dyDescent="0.2">
      <c r="A23" s="59">
        <v>18</v>
      </c>
      <c r="B23" s="64" t="s">
        <v>17</v>
      </c>
      <c r="C23" s="65">
        <v>0.25</v>
      </c>
      <c r="D23" s="62">
        <v>104399.99999999999</v>
      </c>
      <c r="E23" s="63">
        <v>27000</v>
      </c>
      <c r="F23" s="65">
        <v>0.25</v>
      </c>
      <c r="G23" s="62">
        <v>104399.99999999999</v>
      </c>
      <c r="H23" s="63">
        <v>27000</v>
      </c>
      <c r="I23" s="65">
        <f t="shared" si="8"/>
        <v>0</v>
      </c>
      <c r="J23" s="62">
        <f t="shared" si="8"/>
        <v>0</v>
      </c>
      <c r="K23" s="63">
        <f t="shared" si="8"/>
        <v>0</v>
      </c>
      <c r="L23" s="31">
        <f t="shared" si="3"/>
        <v>116385.11999999998</v>
      </c>
      <c r="M23" s="31">
        <f t="shared" si="4"/>
        <v>116.38511999999999</v>
      </c>
      <c r="N23" s="31">
        <f t="shared" si="5"/>
        <v>116.39999999999999</v>
      </c>
      <c r="O23" s="31">
        <f t="shared" si="6"/>
        <v>116399.99999999999</v>
      </c>
      <c r="P23" s="31">
        <f t="shared" si="7"/>
        <v>0</v>
      </c>
    </row>
    <row r="24" spans="1:16" s="31" customFormat="1" ht="18.75" customHeight="1" x14ac:dyDescent="0.2">
      <c r="A24" s="59">
        <v>19</v>
      </c>
      <c r="B24" s="60" t="s">
        <v>19</v>
      </c>
      <c r="C24" s="59">
        <v>0.5</v>
      </c>
      <c r="D24" s="62">
        <v>104399.99999999999</v>
      </c>
      <c r="E24" s="63">
        <f t="shared" ref="E24:E25" si="9">+D24*C24</f>
        <v>52199.999999999993</v>
      </c>
      <c r="F24" s="61">
        <v>1</v>
      </c>
      <c r="G24" s="62">
        <v>104399.99999999999</v>
      </c>
      <c r="H24" s="63">
        <f t="shared" si="1"/>
        <v>104399.99999999999</v>
      </c>
      <c r="I24" s="65">
        <f t="shared" si="8"/>
        <v>0.5</v>
      </c>
      <c r="J24" s="62">
        <f t="shared" si="8"/>
        <v>0</v>
      </c>
      <c r="K24" s="63">
        <f t="shared" si="8"/>
        <v>52199.999999999993</v>
      </c>
      <c r="L24" s="31">
        <f t="shared" si="3"/>
        <v>116385.11999999998</v>
      </c>
      <c r="M24" s="31">
        <f t="shared" si="4"/>
        <v>116.38511999999999</v>
      </c>
      <c r="N24" s="31">
        <f t="shared" si="5"/>
        <v>116.39999999999999</v>
      </c>
      <c r="O24" s="31">
        <f t="shared" si="6"/>
        <v>116399.99999999999</v>
      </c>
      <c r="P24" s="31">
        <f t="shared" si="7"/>
        <v>0</v>
      </c>
    </row>
    <row r="25" spans="1:16" s="31" customFormat="1" ht="18.75" customHeight="1" x14ac:dyDescent="0.2">
      <c r="A25" s="59">
        <v>20</v>
      </c>
      <c r="B25" s="60" t="s">
        <v>23</v>
      </c>
      <c r="C25" s="61">
        <v>3</v>
      </c>
      <c r="D25" s="62">
        <v>104399.99999999999</v>
      </c>
      <c r="E25" s="63">
        <f t="shared" si="9"/>
        <v>313199.99999999994</v>
      </c>
      <c r="F25" s="61">
        <v>3</v>
      </c>
      <c r="G25" s="62">
        <v>104399.99999999999</v>
      </c>
      <c r="H25" s="63">
        <f t="shared" si="1"/>
        <v>313199.99999999994</v>
      </c>
      <c r="I25" s="59">
        <f t="shared" si="8"/>
        <v>0</v>
      </c>
      <c r="J25" s="62">
        <f t="shared" si="8"/>
        <v>0</v>
      </c>
      <c r="K25" s="63">
        <f t="shared" si="8"/>
        <v>0</v>
      </c>
      <c r="L25" s="31">
        <f t="shared" si="3"/>
        <v>116385.11999999998</v>
      </c>
      <c r="M25" s="31">
        <f t="shared" si="4"/>
        <v>116.38511999999999</v>
      </c>
      <c r="N25" s="31">
        <f t="shared" si="5"/>
        <v>116.39999999999999</v>
      </c>
      <c r="O25" s="31">
        <f t="shared" si="6"/>
        <v>116399.99999999999</v>
      </c>
      <c r="P25" s="31">
        <f t="shared" si="7"/>
        <v>0</v>
      </c>
    </row>
    <row r="26" spans="1:16" s="31" customFormat="1" ht="18.75" customHeight="1" x14ac:dyDescent="0.2">
      <c r="A26" s="66"/>
      <c r="B26" s="66" t="s">
        <v>5</v>
      </c>
      <c r="C26" s="67">
        <f>SUM(C6:C25)</f>
        <v>27.1</v>
      </c>
      <c r="D26" s="68"/>
      <c r="E26" s="68">
        <f>SUM(E6:E25)</f>
        <v>3262850</v>
      </c>
      <c r="F26" s="67">
        <f>SUM(F6:F25)</f>
        <v>27.6</v>
      </c>
      <c r="G26" s="68"/>
      <c r="H26" s="68">
        <f>SUM(H6:H25)</f>
        <v>3315050</v>
      </c>
      <c r="I26" s="67">
        <f>SUM(I6:I25)</f>
        <v>0.5</v>
      </c>
      <c r="J26" s="68"/>
      <c r="K26" s="68">
        <f>SUM(K6:K25)</f>
        <v>52199.999999999993</v>
      </c>
      <c r="L26" s="31">
        <f t="shared" si="3"/>
        <v>0</v>
      </c>
      <c r="M26" s="31">
        <f t="shared" si="4"/>
        <v>0</v>
      </c>
      <c r="N26" s="31">
        <f t="shared" si="5"/>
        <v>0</v>
      </c>
      <c r="O26" s="31">
        <f t="shared" si="6"/>
        <v>0</v>
      </c>
      <c r="P26" s="31" t="e">
        <f t="shared" si="7"/>
        <v>#DIV/0!</v>
      </c>
    </row>
    <row r="27" spans="1:16" s="19" customFormat="1" ht="23.25" customHeight="1" x14ac:dyDescent="0.2">
      <c r="A27" s="23"/>
      <c r="B27" s="23"/>
      <c r="C27" s="24"/>
      <c r="D27" s="25"/>
      <c r="E27" s="26"/>
      <c r="F27" s="24"/>
      <c r="G27" s="25"/>
      <c r="H27" s="26"/>
      <c r="I27" s="24"/>
      <c r="J27" s="25"/>
      <c r="K27" s="26"/>
    </row>
    <row r="28" spans="1:16" s="40" customFormat="1" ht="17.25" x14ac:dyDescent="0.2">
      <c r="B28" s="52" t="s">
        <v>35</v>
      </c>
      <c r="C28" s="43"/>
      <c r="D28" s="53"/>
      <c r="E28" s="41"/>
      <c r="F28" s="41"/>
      <c r="G28" s="43"/>
      <c r="H28" s="43"/>
      <c r="I28" s="43"/>
      <c r="J28" s="43"/>
      <c r="K28" s="43"/>
    </row>
    <row r="29" spans="1:16" s="36" customFormat="1" ht="15.75" customHeight="1" x14ac:dyDescent="0.2">
      <c r="A29" s="44"/>
      <c r="B29" s="38"/>
      <c r="C29" s="45"/>
      <c r="D29" s="45" t="s">
        <v>36</v>
      </c>
      <c r="E29" s="46"/>
      <c r="F29" s="54"/>
      <c r="G29" s="55"/>
      <c r="H29" s="47"/>
      <c r="I29" s="45"/>
      <c r="J29" s="55"/>
      <c r="K29" s="47"/>
    </row>
    <row r="30" spans="1:16" s="36" customFormat="1" ht="9.75" customHeight="1" x14ac:dyDescent="0.2">
      <c r="A30" s="44"/>
      <c r="B30" s="46"/>
      <c r="C30" s="55"/>
      <c r="D30" s="55"/>
      <c r="E30" s="41"/>
      <c r="F30" s="46"/>
      <c r="G30" s="55"/>
      <c r="H30" s="47"/>
      <c r="I30" s="55"/>
      <c r="J30" s="55"/>
      <c r="K30" s="47"/>
    </row>
    <row r="31" spans="1:16" s="40" customFormat="1" ht="17.25" x14ac:dyDescent="0.2">
      <c r="B31" s="52" t="s">
        <v>46</v>
      </c>
      <c r="C31" s="43"/>
      <c r="D31" s="53"/>
      <c r="E31" s="41"/>
      <c r="F31" s="41"/>
      <c r="G31" s="43"/>
      <c r="H31" s="43"/>
      <c r="I31" s="43"/>
      <c r="J31" s="43"/>
      <c r="K31" s="43"/>
    </row>
  </sheetData>
  <mergeCells count="31">
    <mergeCell ref="HB1:HL1"/>
    <mergeCell ref="HM1:HW1"/>
    <mergeCell ref="HX1:IH1"/>
    <mergeCell ref="II1:IS1"/>
    <mergeCell ref="IT1:IV1"/>
    <mergeCell ref="A2:K2"/>
    <mergeCell ref="EN1:EX1"/>
    <mergeCell ref="EY1:FI1"/>
    <mergeCell ref="FJ1:FT1"/>
    <mergeCell ref="FU1:GE1"/>
    <mergeCell ref="L1:V1"/>
    <mergeCell ref="W1:AG1"/>
    <mergeCell ref="AH1:AR1"/>
    <mergeCell ref="AS1:BC1"/>
    <mergeCell ref="BD1:BN1"/>
    <mergeCell ref="BO1:BY1"/>
    <mergeCell ref="A1:K1"/>
    <mergeCell ref="GF1:GP1"/>
    <mergeCell ref="GQ1:HA1"/>
    <mergeCell ref="BZ1:CJ1"/>
    <mergeCell ref="CK1:CU1"/>
    <mergeCell ref="CV1:DF1"/>
    <mergeCell ref="DG1:DQ1"/>
    <mergeCell ref="DR1:EB1"/>
    <mergeCell ref="EC1:EM1"/>
    <mergeCell ref="A3:K3"/>
    <mergeCell ref="C4:E4"/>
    <mergeCell ref="F4:H4"/>
    <mergeCell ref="I4:K4"/>
    <mergeCell ref="A4:A5"/>
    <mergeCell ref="B4:B5"/>
  </mergeCells>
  <pageMargins left="0.23622047244094499" right="0.15748031496063" top="0.35433070866141703" bottom="0.27559055118110198" header="0.35433070866141703" footer="0.15748031496063"/>
  <pageSetup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zoomScaleNormal="100" workbookViewId="0">
      <selection activeCell="B20" sqref="B20"/>
    </sheetView>
  </sheetViews>
  <sheetFormatPr defaultColWidth="8.85546875" defaultRowHeight="17.25" x14ac:dyDescent="0.2"/>
  <cols>
    <col min="1" max="1" width="5" style="1" customWidth="1"/>
    <col min="2" max="2" width="57.28515625" style="12" customWidth="1"/>
    <col min="3" max="3" width="14" style="12" customWidth="1"/>
    <col min="4" max="4" width="17.85546875" style="1" customWidth="1"/>
    <col min="5" max="5" width="22.140625" style="1" customWidth="1"/>
    <col min="6" max="6" width="24.140625" style="1" hidden="1" customWidth="1"/>
    <col min="7" max="7" width="6.28515625" style="1" hidden="1" customWidth="1"/>
    <col min="8" max="17" width="0" style="1" hidden="1" customWidth="1"/>
    <col min="18" max="16384" width="8.85546875" style="1"/>
  </cols>
  <sheetData>
    <row r="1" spans="1:5" s="48" customFormat="1" ht="20.25" customHeight="1" x14ac:dyDescent="0.2">
      <c r="B1" s="49"/>
      <c r="C1" s="49"/>
      <c r="D1" s="73" t="s">
        <v>47</v>
      </c>
      <c r="E1" s="73"/>
    </row>
    <row r="2" spans="1:5" s="48" customFormat="1" ht="20.25" customHeight="1" x14ac:dyDescent="0.2">
      <c r="B2" s="49"/>
      <c r="C2" s="49"/>
      <c r="D2" s="73" t="s">
        <v>38</v>
      </c>
      <c r="E2" s="73"/>
    </row>
    <row r="3" spans="1:5" s="48" customFormat="1" ht="20.25" customHeight="1" x14ac:dyDescent="0.2">
      <c r="B3" s="49"/>
      <c r="C3" s="49"/>
      <c r="D3" s="73" t="s">
        <v>39</v>
      </c>
      <c r="E3" s="73"/>
    </row>
    <row r="4" spans="1:5" s="48" customFormat="1" ht="24.75" customHeight="1" x14ac:dyDescent="0.2">
      <c r="B4" s="49"/>
      <c r="C4" s="49"/>
      <c r="D4" s="30"/>
      <c r="E4" s="30" t="s">
        <v>40</v>
      </c>
    </row>
    <row r="5" spans="1:5" s="48" customFormat="1" ht="20.25" customHeight="1" x14ac:dyDescent="0.2">
      <c r="B5" s="49"/>
      <c r="C5" s="49"/>
      <c r="D5" s="30"/>
      <c r="E5" s="30" t="s">
        <v>41</v>
      </c>
    </row>
    <row r="6" spans="1:5" ht="15" customHeight="1" x14ac:dyDescent="0.3">
      <c r="B6" s="2"/>
      <c r="C6" s="2"/>
      <c r="D6" s="2"/>
      <c r="E6" s="2"/>
    </row>
    <row r="7" spans="1:5" ht="33" customHeight="1" x14ac:dyDescent="0.2">
      <c r="A7" s="71" t="s">
        <v>43</v>
      </c>
      <c r="B7" s="71"/>
      <c r="C7" s="71"/>
      <c r="D7" s="71"/>
      <c r="E7" s="71"/>
    </row>
    <row r="8" spans="1:5" ht="27.75" customHeight="1" x14ac:dyDescent="0.2">
      <c r="A8" s="71" t="s">
        <v>21</v>
      </c>
      <c r="B8" s="71"/>
      <c r="C8" s="71"/>
      <c r="D8" s="71"/>
      <c r="E8" s="71"/>
    </row>
    <row r="9" spans="1:5" hidden="1" x14ac:dyDescent="0.2">
      <c r="A9" s="56"/>
      <c r="B9" s="56"/>
      <c r="C9" s="56"/>
      <c r="D9" s="56"/>
      <c r="E9" s="56"/>
    </row>
    <row r="10" spans="1:5" ht="18" customHeight="1" x14ac:dyDescent="0.2">
      <c r="A10" s="56"/>
      <c r="B10" s="56"/>
      <c r="C10" s="56"/>
      <c r="D10" s="56"/>
      <c r="E10" s="4" t="s">
        <v>3</v>
      </c>
    </row>
    <row r="11" spans="1:5" s="28" customFormat="1" ht="82.5" customHeight="1" x14ac:dyDescent="0.2">
      <c r="A11" s="27" t="s">
        <v>1</v>
      </c>
      <c r="B11" s="27" t="s">
        <v>0</v>
      </c>
      <c r="C11" s="27" t="s">
        <v>2</v>
      </c>
      <c r="D11" s="27" t="s">
        <v>4</v>
      </c>
      <c r="E11" s="27" t="s">
        <v>29</v>
      </c>
    </row>
    <row r="12" spans="1:5" ht="18.75" customHeight="1" x14ac:dyDescent="0.2">
      <c r="A12" s="13">
        <v>1</v>
      </c>
      <c r="B12" s="14" t="s">
        <v>6</v>
      </c>
      <c r="C12" s="50">
        <v>1</v>
      </c>
      <c r="D12" s="21">
        <v>172799.99999999997</v>
      </c>
      <c r="E12" s="22">
        <f t="shared" ref="E12:E31" si="0">+D12*C12</f>
        <v>172799.99999999997</v>
      </c>
    </row>
    <row r="13" spans="1:5" s="15" customFormat="1" x14ac:dyDescent="0.2">
      <c r="A13" s="13">
        <v>2</v>
      </c>
      <c r="B13" s="14" t="s">
        <v>22</v>
      </c>
      <c r="C13" s="50">
        <v>1</v>
      </c>
      <c r="D13" s="21">
        <v>131600</v>
      </c>
      <c r="E13" s="22">
        <f t="shared" si="0"/>
        <v>131600</v>
      </c>
    </row>
    <row r="14" spans="1:5" ht="18.75" customHeight="1" x14ac:dyDescent="0.2">
      <c r="A14" s="13">
        <v>3</v>
      </c>
      <c r="B14" s="14" t="s">
        <v>7</v>
      </c>
      <c r="C14" s="50">
        <v>1</v>
      </c>
      <c r="D14" s="21">
        <v>127100</v>
      </c>
      <c r="E14" s="22">
        <f t="shared" si="0"/>
        <v>127100</v>
      </c>
    </row>
    <row r="15" spans="1:5" s="15" customFormat="1" ht="18.75" customHeight="1" x14ac:dyDescent="0.2">
      <c r="A15" s="13">
        <v>4</v>
      </c>
      <c r="B15" s="14" t="s">
        <v>8</v>
      </c>
      <c r="C15" s="50">
        <v>5.6</v>
      </c>
      <c r="D15" s="21">
        <v>128500</v>
      </c>
      <c r="E15" s="22">
        <f t="shared" si="0"/>
        <v>719600</v>
      </c>
    </row>
    <row r="16" spans="1:5" s="15" customFormat="1" ht="18.75" customHeight="1" x14ac:dyDescent="0.2">
      <c r="A16" s="13">
        <v>5</v>
      </c>
      <c r="B16" s="14" t="s">
        <v>9</v>
      </c>
      <c r="C16" s="50">
        <v>1.25</v>
      </c>
      <c r="D16" s="21">
        <v>128500</v>
      </c>
      <c r="E16" s="22">
        <f t="shared" si="0"/>
        <v>160625</v>
      </c>
    </row>
    <row r="17" spans="1:7" s="15" customFormat="1" ht="18.75" customHeight="1" x14ac:dyDescent="0.2">
      <c r="A17" s="13">
        <v>6</v>
      </c>
      <c r="B17" s="14" t="s">
        <v>11</v>
      </c>
      <c r="C17" s="50">
        <v>1</v>
      </c>
      <c r="D17" s="21">
        <v>128500</v>
      </c>
      <c r="E17" s="22">
        <f t="shared" si="0"/>
        <v>128500</v>
      </c>
    </row>
    <row r="18" spans="1:7" s="15" customFormat="1" ht="18.75" customHeight="1" x14ac:dyDescent="0.2">
      <c r="A18" s="13">
        <v>7</v>
      </c>
      <c r="B18" s="14" t="s">
        <v>10</v>
      </c>
      <c r="C18" s="50">
        <v>0.5</v>
      </c>
      <c r="D18" s="21">
        <v>128500</v>
      </c>
      <c r="E18" s="22">
        <f t="shared" si="0"/>
        <v>64250</v>
      </c>
    </row>
    <row r="19" spans="1:7" s="15" customFormat="1" ht="18.75" customHeight="1" x14ac:dyDescent="0.2">
      <c r="A19" s="13">
        <v>8</v>
      </c>
      <c r="B19" s="16" t="s">
        <v>18</v>
      </c>
      <c r="C19" s="51">
        <v>0.25</v>
      </c>
      <c r="D19" s="21">
        <v>128500</v>
      </c>
      <c r="E19" s="22">
        <f t="shared" si="0"/>
        <v>32125</v>
      </c>
    </row>
    <row r="20" spans="1:7" s="15" customFormat="1" ht="18.75" customHeight="1" x14ac:dyDescent="0.2">
      <c r="A20" s="13">
        <v>9</v>
      </c>
      <c r="B20" s="16" t="s">
        <v>24</v>
      </c>
      <c r="C20" s="51">
        <v>0.5</v>
      </c>
      <c r="D20" s="21">
        <v>128500</v>
      </c>
      <c r="E20" s="22">
        <f t="shared" si="0"/>
        <v>64250</v>
      </c>
    </row>
    <row r="21" spans="1:7" ht="18.75" customHeight="1" x14ac:dyDescent="0.2">
      <c r="A21" s="13">
        <v>10</v>
      </c>
      <c r="B21" s="14" t="s">
        <v>15</v>
      </c>
      <c r="C21" s="50">
        <v>5</v>
      </c>
      <c r="D21" s="21">
        <v>122699.99999999999</v>
      </c>
      <c r="E21" s="22">
        <f t="shared" si="0"/>
        <v>613499.99999999988</v>
      </c>
      <c r="F21" s="12"/>
    </row>
    <row r="22" spans="1:7" s="15" customFormat="1" ht="18.75" customHeight="1" x14ac:dyDescent="0.2">
      <c r="A22" s="13">
        <v>11</v>
      </c>
      <c r="B22" s="14" t="s">
        <v>30</v>
      </c>
      <c r="C22" s="50">
        <v>1</v>
      </c>
      <c r="D22" s="21">
        <v>104399.99999999999</v>
      </c>
      <c r="E22" s="22">
        <f t="shared" si="0"/>
        <v>104399.99999999999</v>
      </c>
    </row>
    <row r="23" spans="1:7" ht="18.75" customHeight="1" x14ac:dyDescent="0.2">
      <c r="A23" s="13">
        <v>12</v>
      </c>
      <c r="B23" s="14" t="s">
        <v>12</v>
      </c>
      <c r="C23" s="50">
        <v>1</v>
      </c>
      <c r="D23" s="21">
        <v>104399.99999999999</v>
      </c>
      <c r="E23" s="22">
        <f t="shared" si="0"/>
        <v>104399.99999999999</v>
      </c>
    </row>
    <row r="24" spans="1:7" s="15" customFormat="1" ht="18.75" customHeight="1" x14ac:dyDescent="0.2">
      <c r="A24" s="13">
        <v>13</v>
      </c>
      <c r="B24" s="14" t="s">
        <v>13</v>
      </c>
      <c r="C24" s="50">
        <v>1</v>
      </c>
      <c r="D24" s="21">
        <v>107100</v>
      </c>
      <c r="E24" s="22">
        <f t="shared" si="0"/>
        <v>107100</v>
      </c>
    </row>
    <row r="25" spans="1:7" s="15" customFormat="1" ht="18.75" customHeight="1" x14ac:dyDescent="0.2">
      <c r="A25" s="13">
        <v>14</v>
      </c>
      <c r="B25" s="14" t="s">
        <v>14</v>
      </c>
      <c r="C25" s="50">
        <v>1</v>
      </c>
      <c r="D25" s="21">
        <v>104399.99999999999</v>
      </c>
      <c r="E25" s="22">
        <f t="shared" si="0"/>
        <v>104399.99999999999</v>
      </c>
    </row>
    <row r="26" spans="1:7" ht="18.75" customHeight="1" x14ac:dyDescent="0.2">
      <c r="A26" s="13">
        <v>15</v>
      </c>
      <c r="B26" s="14" t="s">
        <v>20</v>
      </c>
      <c r="C26" s="50">
        <v>1</v>
      </c>
      <c r="D26" s="21">
        <v>104399.99999999999</v>
      </c>
      <c r="E26" s="22">
        <f t="shared" si="0"/>
        <v>104399.99999999999</v>
      </c>
    </row>
    <row r="27" spans="1:7" s="15" customFormat="1" ht="18.75" customHeight="1" x14ac:dyDescent="0.2">
      <c r="A27" s="13">
        <v>16</v>
      </c>
      <c r="B27" s="14" t="s">
        <v>16</v>
      </c>
      <c r="C27" s="50">
        <v>1</v>
      </c>
      <c r="D27" s="21">
        <v>104399.99999999999</v>
      </c>
      <c r="E27" s="22">
        <f t="shared" si="0"/>
        <v>104399.99999999999</v>
      </c>
    </row>
    <row r="28" spans="1:7" s="15" customFormat="1" ht="18.75" customHeight="1" x14ac:dyDescent="0.2">
      <c r="A28" s="13">
        <v>17</v>
      </c>
      <c r="B28" s="14" t="s">
        <v>31</v>
      </c>
      <c r="C28" s="51">
        <v>0.25</v>
      </c>
      <c r="D28" s="21">
        <v>104399.99999999999</v>
      </c>
      <c r="E28" s="22">
        <v>27000</v>
      </c>
    </row>
    <row r="29" spans="1:7" s="15" customFormat="1" ht="18.75" customHeight="1" x14ac:dyDescent="0.2">
      <c r="A29" s="13">
        <v>18</v>
      </c>
      <c r="B29" s="16" t="s">
        <v>17</v>
      </c>
      <c r="C29" s="51">
        <v>0.25</v>
      </c>
      <c r="D29" s="21">
        <v>104399.99999999999</v>
      </c>
      <c r="E29" s="22">
        <v>27000</v>
      </c>
    </row>
    <row r="30" spans="1:7" s="15" customFormat="1" ht="18.75" customHeight="1" x14ac:dyDescent="0.2">
      <c r="A30" s="13">
        <v>19</v>
      </c>
      <c r="B30" s="14" t="s">
        <v>19</v>
      </c>
      <c r="C30" s="50">
        <v>1</v>
      </c>
      <c r="D30" s="21">
        <v>104399.99999999999</v>
      </c>
      <c r="E30" s="22">
        <f t="shared" si="0"/>
        <v>104399.99999999999</v>
      </c>
    </row>
    <row r="31" spans="1:7" ht="18.75" customHeight="1" x14ac:dyDescent="0.2">
      <c r="A31" s="13">
        <v>20</v>
      </c>
      <c r="B31" s="14" t="s">
        <v>23</v>
      </c>
      <c r="C31" s="50">
        <v>3</v>
      </c>
      <c r="D31" s="21">
        <v>104399.99999999999</v>
      </c>
      <c r="E31" s="22">
        <f t="shared" si="0"/>
        <v>313199.99999999994</v>
      </c>
    </row>
    <row r="32" spans="1:7" ht="18.75" customHeight="1" x14ac:dyDescent="0.2">
      <c r="A32" s="5"/>
      <c r="B32" s="5" t="s">
        <v>5</v>
      </c>
      <c r="C32" s="6">
        <f>SUM(C12:C31)</f>
        <v>27.6</v>
      </c>
      <c r="D32" s="7"/>
      <c r="E32" s="7">
        <f>SUM(E12:E31)</f>
        <v>3315050</v>
      </c>
      <c r="F32" s="8">
        <f>+Hamematakan!H26</f>
        <v>3315050</v>
      </c>
      <c r="G32" s="29">
        <f>+E32-F32</f>
        <v>0</v>
      </c>
    </row>
    <row r="33" spans="1:8" x14ac:dyDescent="0.2">
      <c r="A33" s="9"/>
      <c r="B33" s="9"/>
      <c r="C33" s="10"/>
      <c r="D33" s="11"/>
      <c r="E33" s="11"/>
      <c r="F33" s="20">
        <f>+Hamematakan!F26</f>
        <v>27.6</v>
      </c>
      <c r="G33" s="20">
        <f>+C32-F33</f>
        <v>0</v>
      </c>
    </row>
    <row r="34" spans="1:8" s="34" customFormat="1" ht="38.25" customHeight="1" x14ac:dyDescent="0.2">
      <c r="A34" s="72" t="s">
        <v>32</v>
      </c>
      <c r="B34" s="72"/>
      <c r="C34" s="72"/>
      <c r="D34" s="72"/>
      <c r="E34" s="72"/>
      <c r="F34" s="32"/>
      <c r="G34" s="33"/>
      <c r="H34" s="32"/>
    </row>
    <row r="35" spans="1:8" s="34" customFormat="1" ht="13.5" x14ac:dyDescent="0.2">
      <c r="A35" s="35"/>
      <c r="B35" s="35"/>
      <c r="C35" s="35"/>
      <c r="F35" s="33">
        <f>+[1]Hamematakan!F28</f>
        <v>1</v>
      </c>
      <c r="G35" s="33">
        <f>+C32-F35</f>
        <v>26.6</v>
      </c>
    </row>
    <row r="36" spans="1:8" s="36" customFormat="1" ht="66" customHeight="1" x14ac:dyDescent="0.2">
      <c r="A36" s="78" t="s">
        <v>48</v>
      </c>
      <c r="B36" s="78"/>
      <c r="C36" s="38"/>
      <c r="E36" s="79" t="s">
        <v>49</v>
      </c>
    </row>
    <row r="37" spans="1:8" s="36" customFormat="1" x14ac:dyDescent="0.2">
      <c r="B37" s="37"/>
      <c r="C37" s="38"/>
      <c r="D37" s="39"/>
    </row>
    <row r="38" spans="1:8" s="40" customFormat="1" hidden="1" x14ac:dyDescent="0.2">
      <c r="B38" s="41" t="s">
        <v>35</v>
      </c>
      <c r="C38" s="42"/>
      <c r="D38" s="41"/>
      <c r="E38" s="43"/>
    </row>
    <row r="39" spans="1:8" s="36" customFormat="1" ht="15.75" hidden="1" customHeight="1" x14ac:dyDescent="0.2">
      <c r="A39" s="44"/>
      <c r="B39" s="45" t="s">
        <v>36</v>
      </c>
      <c r="C39" s="45"/>
      <c r="D39" s="46"/>
      <c r="E39" s="47"/>
    </row>
    <row r="40" spans="1:8" s="40" customFormat="1" hidden="1" x14ac:dyDescent="0.2">
      <c r="B40" s="41" t="s">
        <v>37</v>
      </c>
      <c r="C40" s="42"/>
      <c r="D40" s="41"/>
      <c r="E40" s="43"/>
    </row>
    <row r="41" spans="1:8" x14ac:dyDescent="0.2">
      <c r="C41" s="1"/>
    </row>
  </sheetData>
  <mergeCells count="7">
    <mergeCell ref="A34:E34"/>
    <mergeCell ref="A36:B36"/>
    <mergeCell ref="D1:E1"/>
    <mergeCell ref="D2:E2"/>
    <mergeCell ref="D3:E3"/>
    <mergeCell ref="A7:E7"/>
    <mergeCell ref="A8:E8"/>
  </mergeCells>
  <pageMargins left="0.23622047244094499" right="0.15748031496063" top="0.35433070866141703" bottom="0.27559055118110198" header="0.35433070866141703" footer="0.15748031496063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/7TyTMTHZpFzJzkrO4+UR3GuGb/RsZAh/Nj3zuuqbRU=</DigestValue>
    </Reference>
    <Reference Type="http://www.w3.org/2000/09/xmldsig#Object" URI="#idOfficeObject">
      <DigestMethod Algorithm="http://www.w3.org/2001/04/xmlenc#sha256"/>
      <DigestValue>+vbGKcsWuSo6jRSm1V1I42+NzUmiEVQ+UmIBx6iIcKs=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waqOAWJRRYIkt/fK4wgTA25c38GJhd4I3yQRt6KzmGE=</DigestValue>
    </Reference>
    <Reference Type="http://www.w3.org/2000/09/xmldsig#Object" URI="#idValidSigLnImg">
      <DigestMethod Algorithm="http://www.w3.org/2001/04/xmlenc#sha256"/>
      <DigestValue>7M8QomlHyxcynVye1BrT2r8zbQeCcP3dramM7EmfmMA=</DigestValue>
    </Reference>
    <Reference Type="http://www.w3.org/2000/09/xmldsig#Object" URI="#idInvalidSigLnImg">
      <DigestMethod Algorithm="http://www.w3.org/2001/04/xmlenc#sha256"/>
      <DigestValue>Zl/gjgc0rvjPQvVjiEHmpTQxk1u3Ac8sxxPilIjLeu0=</DigestValue>
    </Reference>
  </SignedInfo>
  <SignatureValue>Fr9VwZg0QfGO34B/vCNSB6Eu8LXKbXfkLWnbMoZ9jzkp4O2XEBFgy9elcb1n4l+UZcAr87RaFHlz
UuRke3WnYn8WNL2J5gndktt622iU48puXzP9bMuhWvy+PkHkzIAzc13baQrgyse8SuxPWqjFb7Xm
NzIYFlYgSNEANvQ408xRZVaDqTD2dav4IRyGxC+kkCUwf/GrsGvM0SzkkJK/Q7X3df5s3vk8dNgo
0WELPZiu9pn+UcnLcNUB5vUpPZ0j/LyoizOiCkezHSCvHYX/JHSVgVFiRH9EeMJPXr31YR3Cj5sb
fom8CfvfbOYH6X0IV4akdskxKU2xcRjeVTZpZg==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V2JxFhYSncV5CfwnSbzuf2UNbFOqVqweN7ox02MsCvI=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x7N2nWIadSkJjs9t2RyiNIywD5gcIUjYOKUKb61Pf34=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h4X28dyUE5zxzwtvNfazsNJ10mlfiJooMBYIUn2NiU0=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EzVj1uaNIYcQxhS+RlkevEccbi1jzHr3pZLjgKTrpK0=</DigestValue>
      </Reference>
      <Reference URI="/xl/media/image1.emf?ContentType=image/x-emf">
        <DigestMethod Algorithm="http://www.w3.org/2001/04/xmlenc#sha256"/>
        <DigestValue>M6lcpFQcmGYmDC6JpPx4cISl00Hbkg1ZytBS5DROS+s=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wN9ckb7ks5oWCi+e8YZ33gFbDxgQw4asfK3FV7y2y/k=</DigestValue>
      </Reference>
      <Reference URI="/xl/styles.xml?ContentType=application/vnd.openxmlformats-officedocument.spreadsheetml.styles+xml">
        <DigestMethod Algorithm="http://www.w3.org/2001/04/xmlenc#sha256"/>
        <DigestValue>WiqZniy86Nj+ZevLYdW1M0sV/n6sGrF+yUlvHHruWvY=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b0vqATuysio+3UeI8BzxSoPQtdoecliX5ZoKsvmDkx0=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m9KeSRRGWtWcKOC2/TmAoAhZgbOfrvPlT+L7poZMpL0=</DigestValue>
      </Reference>
      <Reference URI="/xl/worksheets/sheet2.xml?ContentType=application/vnd.openxmlformats-officedocument.spreadsheetml.worksheet+xml">
        <DigestMethod Algorithm="http://www.w3.org/2001/04/xmlenc#sha256"/>
        <DigestValue>eZQ3u80ACUm/f7uW7+WlPJmcQ/CclLqn2P5UnTIH5VU=</DigestValue>
      </Reference>
      <Reference URI="/xl/worksheets/sheet3.xml?ContentType=application/vnd.openxmlformats-officedocument.spreadsheetml.worksheet+xml">
        <DigestMethod Algorithm="http://www.w3.org/2001/04/xmlenc#sha256"/>
        <DigestValue>qs1JJ4BQEbjppyErC+btX9K1T5APQbn7R8OLpuR/TBQ=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{DFFD85BA-60F0-4C77-A14B-E18DE1CE6CC5}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2023-04-03T15:33:27Z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/KxEAAAAEwAAAAAAAABIAAAAAAAAAMwuEnj6fwAAkPMuePp/AAAAMxJ4+n8AAAEAAAAAAAAAWFgSePp/AAAAAAL3+n8AAAAAAAAAAAAAAAAAAAAAAADwt/ysRAAAACD4ff9iAQAA2+Db9Pp/AAAgufysRAAAALm5/KxE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B37rEQAAAAAAQAAAAAAAIg+//T6fwAAAAAAAAAAAAAJAAAAAAAAABhfxpBiAQAASMGBd/p/AAAAAAAAAAAAAAAAAAAAAAAAbPKZdod0AABIH/usRAAAAAAAAAAAAAAAIKR4/2IBAAAg+H3/YgEAAHAg+6wAAAAAAAAAAAAAAAAHAAAAAAAAABiJo5BiAQAArB/7rEQAAADpH/usRAAAAHHN1/T6fwAAAQAAAGIBAAAgI/usAAAAAFt1ekw88gAAAAAAAAAAAAAg+H3/YgEAANvg2/T6fwAAUB/7rEQAAADpH/usRAAAAGCaeP9i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yeCbYgEAAJDJ4JsCAAAAiD7/9Pp/AAAAAAAAAAAAAJnranb6fwAAAAAAAPp/AAAAAAAAAAAAAAAAAAAAAAAAAAAAAAAAAADsyJl2h3QAAAAAAAAAAAAAkMngm2IBAADg////AAAAACD4ff9iAQAACCr7rAAAAAAAAAAAAAAAAAYAAAAAAAAAIAAAAAAAAAAsKfusRAAAAGkp+6xEAAAAcc3X9Pp/AADQLfusRAAAAAAAAAAAAAAAQCbpkGIBAAC4YfR2+n8AACD4ff9iAQAA2+Db9Pp/AADQKPusRAAAAGkp+6xEAAAAQKivk2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RHk//////+cGgAAAAABBMANYZtiAQAAjhIp//////9KsQ3Wz+EAAAhowJBiAQAAyID8rEQAAACQwtibYgEAANB+/KxEAAAAwA1hmwAAAACQwtibYgEAAKzvB/X6fwAAAAAAAAAAAADb4Nv0+n8AAAB//KxEAAAAZAAAAAAAAAAIADeJY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/KxEAAAAEwAAAAAAAABIAAAAAAAAAMwuEnj6fwAAkPMuePp/AAAAMxJ4+n8AAAEAAAAAAAAAWFgSePp/AAAAAAL3+n8AAAAAAAAAAAAAAAAAAAAAAADwt/ysRAAAACD4ff9iAQAA2+Db9Pp/AAAgufysRAAAALm5/KxE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HfusRAAAAAABAAAAAAAAiD7/9Pp/AAAAAAAAAAAAAAkAAAAAAAAAGF/GkGIBAABIwYF3+n8AAAAAAAAAAAAAAAAAAAAAAABs8pl2h3QAAEgf+6xEAAAAAAAAAAAAAAAgpHj/YgEAACD4ff9iAQAAcCD7rAAAAAAAAAAAAAAAAAcAAAAAAAAAGImjkGIBAACsH/usRAAAAOkf+6xEAAAAcc3X9Pp/AAABAAAAYgEAACAj+6wAAAAAW3V6TDzyAAAAAAAAAAAAACD4ff9iAQAA2+Db9Pp/AABQH/usRAAAAOkf+6xEAAAAYJp4/2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DJ4JtiAQAAkMngmwIAAACIPv/0+n8AAAAAAAAAAAAAmetqdvp/AAAAAAAA+n8AAAAAAAAAAAAAAAAAAAAAAAAAAAAAAAAAAOzImXaHdAAAAAAAAAAAAACQyeCbYgEAAOD///8AAAAAIPh9/2IBAAAIKvusAAAAAAAAAAAAAAAABgAAAAAAAAAgAAAAAAAAACwp+6xEAAAAaSn7rEQAAABxzdf0+n8AANAt+6xEAAAAAAAAAAAAAABAJumQYgEAALhh9Hb6fwAAIPh9/2IBAADb4Nv0+n8AANAo+6xEAAAAaSn7rEQAAABAqK+TY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/8rEQAAAAAAAAAAAAAAAAAAAAAAAAAAAAAAAAAAAAgWbabYgEAAAgAAAAAAAAAgXwI9fp/AACAZnqcYgEAAAAAAAAAAAAAAQAAAAAAAAAAAHL+YgEAAAEAAABiAQAA48AA7fp/AAAnEND//////5waAAAAAAEEwA1hm2IBAACOEin//////0qxDdbP4QAACGjAkGIBAADIgPysRAAAAJDC2JtiAQAA0H78rEQAAADADWGbAAAAAJDC2JtiAQAArO8H9fp/AAAAAAAAAAAAANvg2/T6fwAAAH/8rEQAAABkAAAAAAAAAAgAoYli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(75.0)</vt:lpstr>
      <vt:lpstr>Hamematakan</vt:lpstr>
      <vt:lpstr>Hastiqacucak (nor)</vt:lpstr>
      <vt:lpstr>Hamematakan!Print_Area</vt:lpstr>
      <vt:lpstr>'Hastiqacucak (75.0)'!Print_Area</vt:lpstr>
      <vt:lpstr>'Hastiqacucak (nor)'!Print_Area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2023-03-22T11:21:38Z</cp:lastPrinted>
  <dcterms:created xsi:type="dcterms:W3CDTF">2001-09-02T08:43:23Z</dcterms:created>
  <dcterms:modified xsi:type="dcterms:W3CDTF">2023-03-22T11:27:47Z</dcterms:modified>
</cp:coreProperties>
</file>